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dubovik\Documents\Работа_АС Дубовик\ОБЪЕКТЫ\9_Салехард\2_ВРЦ для отправки Субчикам и Поставщикам\19_Бытовки\"/>
    </mc:Choice>
  </mc:AlternateContent>
  <bookViews>
    <workbookView xWindow="-108" yWindow="-108" windowWidth="19416" windowHeight="11616"/>
  </bookViews>
  <sheets>
    <sheet name="Рсч-П" sheetId="1" r:id="rId1"/>
  </sheets>
  <externalReferences>
    <externalReference r:id="rId2"/>
    <externalReference r:id="rId3"/>
    <externalReference r:id="rId4"/>
    <externalReference r:id="rId5"/>
  </externalReferences>
  <definedNames>
    <definedName name="_" localSheetId="0" hidden="1">#REF!</definedName>
    <definedName name="_" hidden="1">#REF!</definedName>
    <definedName name="__123Graph_BChart" localSheetId="0" hidden="1">#REF!</definedName>
    <definedName name="__123Graph_BChart" hidden="1">#REF!</definedName>
    <definedName name="__123Graph_C" localSheetId="0" hidden="1">'[1] N Finansal Eğri'!#REF!</definedName>
    <definedName name="__123Graph_C" hidden="1">'[1] N Finansal Eğri'!#REF!</definedName>
    <definedName name="__123Graph_D" localSheetId="0" hidden="1">'[1] N Finansal Eğri'!#REF!</definedName>
    <definedName name="__123Graph_D" hidden="1">'[1] N Finansal Eğri'!#REF!</definedName>
    <definedName name="_1__123Graph_AChart_1A" localSheetId="0" hidden="1">#REF!</definedName>
    <definedName name="_1__123Graph_AChart_1A" hidden="1">#REF!</definedName>
    <definedName name="_123" localSheetId="0" hidden="1">#REF!</definedName>
    <definedName name="_123" hidden="1">#REF!</definedName>
    <definedName name="_2__123Graph_BChart_1A" localSheetId="0" hidden="1">#REF!</definedName>
    <definedName name="_2__123Graph_BChart_1A" hidden="1">#REF!</definedName>
    <definedName name="_Fill" localSheetId="0" hidden="1">#REF!</definedName>
    <definedName name="_Fill" hidden="1">#REF!</definedName>
    <definedName name="_Fill1" hidden="1">#REF!</definedName>
    <definedName name="_FilterDatabase" localSheetId="0" hidden="1">'Рсч-П'!#REF!</definedName>
    <definedName name="_Key1" hidden="1">#REF!</definedName>
    <definedName name="_Order1" hidden="1">255</definedName>
    <definedName name="_Sort" hidden="1">#REF!</definedName>
    <definedName name="_xlnm._FilterDatabase" localSheetId="0" hidden="1">'Рсч-П'!$A$9:$X$74</definedName>
    <definedName name="_xlnm._FilterDatabase" hidden="1">#REF!</definedName>
    <definedName name="a" localSheetId="0" hidden="1">#REF!</definedName>
    <definedName name="a" hidden="1">#REF!</definedName>
    <definedName name="b" localSheetId="0" hidden="1">#REF!</definedName>
    <definedName name="b" hidden="1">#REF!</definedName>
    <definedName name="BERK" localSheetId="0" hidden="1">#REF!</definedName>
    <definedName name="BERK" hidden="1">#REF!</definedName>
    <definedName name="Constant_C">[2]ПДС1!$E$57</definedName>
    <definedName name="Constant_K">[2]ПДС1!$F$57</definedName>
    <definedName name="Contract_Period">[2]ПДС1!$E$16</definedName>
    <definedName name="Contract_Sum">[2]ПДС1!$E$14</definedName>
    <definedName name="Current_Month">[2]ПДС!$B1</definedName>
    <definedName name="ers" localSheetId="0" hidden="1">#REF!</definedName>
    <definedName name="ers" hidden="1">#REF!</definedName>
    <definedName name="Index_Dates">#REF!</definedName>
    <definedName name="nakits" localSheetId="0" hidden="1">'[3]Finansal tamamlanma Eğrisi'!#REF!</definedName>
    <definedName name="nakits" hidden="1">'[3]Finansal tamamlanma Eğrisi'!#REF!</definedName>
    <definedName name="NAME" localSheetId="0" hidden="1">#REF!</definedName>
    <definedName name="NAME" hidden="1">#REF!</definedName>
    <definedName name="nnnnnnnn" localSheetId="0" hidden="1">'[3]Finansal tamamlanma Eğrisi'!#REF!</definedName>
    <definedName name="nnnnnnnn" hidden="1">'[3]Finansal tamamlanma Eğrisi'!#REF!</definedName>
    <definedName name="Print_Area" localSheetId="0">'Рсч-П'!$A$7:$V$9</definedName>
    <definedName name="q" localSheetId="0" hidden="1">#REF!</definedName>
    <definedName name="qq" hidden="1">#REF!</definedName>
    <definedName name="sr" localSheetId="0" hidden="1">#REF!</definedName>
    <definedName name="sr" hidden="1">#REF!</definedName>
    <definedName name="u" localSheetId="0" hidden="1">'[1] N Finansal Eğri'!#REF!</definedName>
    <definedName name="u" hidden="1">'[1] N Finansal Eğri'!#REF!</definedName>
    <definedName name="vur" localSheetId="0" hidden="1">#REF!</definedName>
    <definedName name="vur" hidden="1">#REF!</definedName>
    <definedName name="vural" localSheetId="0" hidden="1">#REF!</definedName>
    <definedName name="vural" hidden="1">#REF!</definedName>
    <definedName name="yas" localSheetId="0" hidden="1">#REF!</definedName>
    <definedName name="yas" hidden="1">#REF!</definedName>
    <definedName name="yasin" localSheetId="0" hidden="1">#REF!</definedName>
    <definedName name="yasin" hidden="1">#REF!</definedName>
    <definedName name="Z_3F2D3702_5C5D_4EF2_A404_F2A88AB2D490_.wvu.Cols" localSheetId="0" hidden="1">'[4]COST-TZ'!#REF!,'[4]COST-TZ'!$B$1:$B$65536</definedName>
    <definedName name="Z_3F2D3702_5C5D_4EF2_A404_F2A88AB2D490_.wvu.Cols" hidden="1">'[4]COST-TZ'!#REF!,'[4]COST-TZ'!$B$1:$B$65536</definedName>
    <definedName name="_xlnm.Print_Titles" localSheetId="0">'Рсч-П'!$1:$9</definedName>
    <definedName name="_xlnm.Print_Area" localSheetId="0">'Рсч-П'!$B$1:$X$75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T41" i="1" l="1"/>
  <c r="Q70" i="1" l="1"/>
  <c r="Q69" i="1"/>
  <c r="Q68" i="1"/>
  <c r="Q67" i="1"/>
  <c r="Q66" i="1"/>
  <c r="Q65" i="1"/>
  <c r="Q61" i="1"/>
  <c r="Q60" i="1"/>
  <c r="Q59" i="1"/>
  <c r="Q58" i="1"/>
  <c r="Q56" i="1"/>
  <c r="Q55" i="1"/>
  <c r="Q53" i="1"/>
  <c r="Q51" i="1"/>
  <c r="Q50" i="1"/>
  <c r="Q48" i="1"/>
  <c r="Q47" i="1"/>
  <c r="Q40" i="1"/>
  <c r="Q39" i="1"/>
  <c r="Q38" i="1"/>
  <c r="Q37" i="1"/>
  <c r="Q35" i="1"/>
  <c r="Q34" i="1"/>
  <c r="Q32" i="1"/>
  <c r="Q31" i="1"/>
  <c r="Q29" i="1"/>
  <c r="Q22" i="1"/>
  <c r="Q21" i="1"/>
  <c r="Q19" i="1"/>
  <c r="Q18" i="1"/>
  <c r="Q16" i="1"/>
  <c r="Q15" i="1" s="1"/>
  <c r="Q64" i="1" l="1"/>
  <c r="Q63" i="1" s="1"/>
  <c r="Q62" i="1" s="1"/>
  <c r="Q57" i="1"/>
  <c r="Q49" i="1"/>
  <c r="Q46" i="1"/>
  <c r="Q36" i="1"/>
  <c r="Q33" i="1"/>
  <c r="Q30" i="1"/>
  <c r="Q17" i="1"/>
  <c r="Q20" i="1"/>
  <c r="T70" i="1"/>
  <c r="S70" i="1"/>
  <c r="T69" i="1"/>
  <c r="S69" i="1"/>
  <c r="T68" i="1"/>
  <c r="S68" i="1"/>
  <c r="T67" i="1"/>
  <c r="S67" i="1"/>
  <c r="T66" i="1"/>
  <c r="S66" i="1"/>
  <c r="T65" i="1"/>
  <c r="S65" i="1"/>
  <c r="T61" i="1"/>
  <c r="S61" i="1"/>
  <c r="T60" i="1"/>
  <c r="S60" i="1"/>
  <c r="T59" i="1"/>
  <c r="S59" i="1"/>
  <c r="T58" i="1"/>
  <c r="S58" i="1"/>
  <c r="T56" i="1"/>
  <c r="S56" i="1"/>
  <c r="T55" i="1"/>
  <c r="S55" i="1"/>
  <c r="T53" i="1"/>
  <c r="S53" i="1"/>
  <c r="S52" i="1" s="1"/>
  <c r="T51" i="1"/>
  <c r="S51" i="1"/>
  <c r="T50" i="1"/>
  <c r="S50" i="1"/>
  <c r="T48" i="1"/>
  <c r="S48" i="1"/>
  <c r="T47" i="1"/>
  <c r="S47" i="1"/>
  <c r="T40" i="1"/>
  <c r="S40" i="1"/>
  <c r="T39" i="1"/>
  <c r="S39" i="1"/>
  <c r="T38" i="1"/>
  <c r="S38" i="1"/>
  <c r="T37" i="1"/>
  <c r="S37" i="1"/>
  <c r="T35" i="1"/>
  <c r="S35" i="1"/>
  <c r="T34" i="1"/>
  <c r="S34" i="1"/>
  <c r="T32" i="1"/>
  <c r="S32" i="1"/>
  <c r="T31" i="1"/>
  <c r="S31" i="1"/>
  <c r="T29" i="1"/>
  <c r="S29" i="1"/>
  <c r="S28" i="1" s="1"/>
  <c r="Q28" i="1"/>
  <c r="Q27" i="1" s="1"/>
  <c r="T22" i="1"/>
  <c r="S22" i="1"/>
  <c r="T21" i="1"/>
  <c r="S21" i="1"/>
  <c r="T19" i="1"/>
  <c r="S19" i="1"/>
  <c r="T18" i="1"/>
  <c r="S18" i="1"/>
  <c r="T16" i="1"/>
  <c r="S16" i="1"/>
  <c r="S15" i="1" s="1"/>
  <c r="Q52" i="1"/>
  <c r="S64" i="1" l="1"/>
  <c r="S63" i="1" s="1"/>
  <c r="S62" i="1" s="1"/>
  <c r="S57" i="1"/>
  <c r="S49" i="1"/>
  <c r="S46" i="1"/>
  <c r="S36" i="1"/>
  <c r="S30" i="1"/>
  <c r="Q14" i="1"/>
  <c r="Q13" i="1" s="1"/>
  <c r="Q12" i="1" s="1"/>
  <c r="Q11" i="1" s="1"/>
  <c r="Q10" i="1" s="1"/>
  <c r="S17" i="1"/>
  <c r="S33" i="1"/>
  <c r="S20" i="1"/>
  <c r="Q54" i="1"/>
  <c r="Q45" i="1" s="1"/>
  <c r="Q44" i="1" s="1"/>
  <c r="Q43" i="1" s="1"/>
  <c r="Q42" i="1" s="1"/>
  <c r="Q41" i="1" s="1"/>
  <c r="S54" i="1"/>
  <c r="U70" i="1"/>
  <c r="U69" i="1"/>
  <c r="U68" i="1"/>
  <c r="U67" i="1"/>
  <c r="U66" i="1"/>
  <c r="U65" i="1"/>
  <c r="U61" i="1"/>
  <c r="U60" i="1"/>
  <c r="U59" i="1"/>
  <c r="U58" i="1"/>
  <c r="U56" i="1"/>
  <c r="U55" i="1"/>
  <c r="U53" i="1"/>
  <c r="U52" i="1" s="1"/>
  <c r="T52" i="1" s="1"/>
  <c r="U51" i="1"/>
  <c r="U50" i="1"/>
  <c r="U48" i="1"/>
  <c r="U47" i="1"/>
  <c r="U40" i="1"/>
  <c r="U39" i="1"/>
  <c r="U38" i="1"/>
  <c r="U37" i="1"/>
  <c r="U35" i="1"/>
  <c r="U34" i="1"/>
  <c r="U32" i="1"/>
  <c r="U31" i="1"/>
  <c r="U29" i="1"/>
  <c r="U28" i="1" s="1"/>
  <c r="U22" i="1"/>
  <c r="U21" i="1"/>
  <c r="U19" i="1"/>
  <c r="U18" i="1"/>
  <c r="U16" i="1"/>
  <c r="U64" i="1" l="1"/>
  <c r="U63" i="1" s="1"/>
  <c r="U62" i="1" s="1"/>
  <c r="U57" i="1"/>
  <c r="S45" i="1"/>
  <c r="S44" i="1" s="1"/>
  <c r="S43" i="1" s="1"/>
  <c r="S42" i="1" s="1"/>
  <c r="S41" i="1" s="1"/>
  <c r="U49" i="1"/>
  <c r="T49" i="1" s="1"/>
  <c r="U46" i="1"/>
  <c r="U36" i="1"/>
  <c r="T36" i="1" s="1"/>
  <c r="S27" i="1"/>
  <c r="S26" i="1" s="1"/>
  <c r="S25" i="1" s="1"/>
  <c r="S24" i="1" s="1"/>
  <c r="S23" i="1" s="1"/>
  <c r="U30" i="1"/>
  <c r="T30" i="1" s="1"/>
  <c r="S14" i="1"/>
  <c r="S13" i="1" s="1"/>
  <c r="S12" i="1" s="1"/>
  <c r="S11" i="1" s="1"/>
  <c r="S10" i="1" s="1"/>
  <c r="U15" i="1"/>
  <c r="T15" i="1" s="1"/>
  <c r="U17" i="1"/>
  <c r="Q26" i="1"/>
  <c r="Q25" i="1" s="1"/>
  <c r="Q24" i="1" s="1"/>
  <c r="Q23" i="1" s="1"/>
  <c r="Q71" i="1" s="1"/>
  <c r="Q72" i="1" s="1"/>
  <c r="Q73" i="1" s="1"/>
  <c r="Q74" i="1" s="1"/>
  <c r="U20" i="1"/>
  <c r="T20" i="1" s="1"/>
  <c r="U33" i="1"/>
  <c r="T33" i="1" s="1"/>
  <c r="U54" i="1"/>
  <c r="T54" i="1" s="1"/>
  <c r="T28" i="1"/>
  <c r="T57" i="1"/>
  <c r="U45" i="1" l="1"/>
  <c r="U44" i="1" s="1"/>
  <c r="U43" i="1" s="1"/>
  <c r="U42" i="1" s="1"/>
  <c r="U41" i="1" s="1"/>
  <c r="S71" i="1"/>
  <c r="S72" i="1" s="1"/>
  <c r="S73" i="1" s="1"/>
  <c r="S74" i="1" s="1"/>
  <c r="U27" i="1"/>
  <c r="U26" i="1" s="1"/>
  <c r="U25" i="1" s="1"/>
  <c r="U24" i="1" s="1"/>
  <c r="U23" i="1" s="1"/>
  <c r="U14" i="1"/>
  <c r="U13" i="1" s="1"/>
  <c r="U12" i="1" s="1"/>
  <c r="U11" i="1" s="1"/>
  <c r="U10" i="1" s="1"/>
  <c r="T17" i="1"/>
  <c r="T64" i="1"/>
  <c r="T63" i="1"/>
  <c r="T46" i="1"/>
  <c r="T45" i="1" l="1"/>
  <c r="T27" i="1"/>
  <c r="U71" i="1"/>
  <c r="U72" i="1" s="1"/>
  <c r="U73" i="1" s="1"/>
  <c r="U74" i="1" s="1"/>
  <c r="T14" i="1"/>
  <c r="T26" i="1"/>
  <c r="T62" i="1"/>
  <c r="T25" i="1" l="1"/>
  <c r="T43" i="1"/>
  <c r="T44" i="1"/>
  <c r="T13" i="1"/>
  <c r="T12" i="1"/>
</calcChain>
</file>

<file path=xl/sharedStrings.xml><?xml version="1.0" encoding="utf-8"?>
<sst xmlns="http://schemas.openxmlformats.org/spreadsheetml/2006/main" count="880" uniqueCount="185">
  <si>
    <t>Ревизия:</t>
  </si>
  <si>
    <t>Маркер иерархии 1-2-3-4</t>
  </si>
  <si>
    <t xml:space="preserve">№ </t>
  </si>
  <si>
    <t>ШИФР</t>
  </si>
  <si>
    <t xml:space="preserve"> НАИМЕНОВАНИЕ РАБОТ</t>
  </si>
  <si>
    <t>МАРКИРОВКА/</t>
  </si>
  <si>
    <t>МАТЕРИАЛ</t>
  </si>
  <si>
    <t>ФОРМАТ / ГАБАРИТНЫЕ 
РАЗМЕРЫ / ДИАМЕТР (Ф) ММ</t>
  </si>
  <si>
    <t>ТИП, МАРКА, ОБОЗНАЧЕНИЕ 
ДОКУМЕНТА, ОПРОСНОГО ЛИСТА</t>
  </si>
  <si>
    <t>АРТИКУЛ</t>
  </si>
  <si>
    <t>ПРОИЗВОДИТЕЛЬ</t>
  </si>
  <si>
    <t>ЕД.ИЗМ.</t>
  </si>
  <si>
    <t>КОЛ-ВО</t>
  </si>
  <si>
    <t>ЦЕНА МАТЕРИАЛОВ, РУБ БЕЗ НДС</t>
  </si>
  <si>
    <t>ЦЕНА РАБОТ, РУБ БЕЗ НДС</t>
  </si>
  <si>
    <t>ЦЕНА ЗА ЕДИНИЦУ,</t>
  </si>
  <si>
    <t>ИТОГО</t>
  </si>
  <si>
    <t>ПРИМЕЧАНИЕ</t>
  </si>
  <si>
    <t>П.П.</t>
  </si>
  <si>
    <t>ОБОЗНАЧЕНИЕ</t>
  </si>
  <si>
    <t>ЗА ЕДИНИЦУ</t>
  </si>
  <si>
    <t>ВСЕГО</t>
  </si>
  <si>
    <t>РУБ БЕЗ НДС</t>
  </si>
  <si>
    <t>3</t>
  </si>
  <si>
    <t>4</t>
  </si>
  <si>
    <t>Файл</t>
  </si>
  <si>
    <t>Классификатор</t>
  </si>
  <si>
    <t>НДС</t>
  </si>
  <si>
    <t/>
  </si>
  <si>
    <t>комплект</t>
  </si>
  <si>
    <t>Сущ</t>
  </si>
  <si>
    <t>шт</t>
  </si>
  <si>
    <t>м3</t>
  </si>
  <si>
    <t>Комплекс</t>
  </si>
  <si>
    <t>Этап 1. ПОС</t>
  </si>
  <si>
    <t>1844.3-П-ПОС1</t>
  </si>
  <si>
    <t>1r_1v_250626</t>
  </si>
  <si>
    <t xml:space="preserve">21-P1 </t>
  </si>
  <si>
    <t>Подготовительные работы подрядчика</t>
  </si>
  <si>
    <t xml:space="preserve">21-P1.10 </t>
  </si>
  <si>
    <t>Мобилизация и демобилизация</t>
  </si>
  <si>
    <t xml:space="preserve">С последующим демонтажем </t>
  </si>
  <si>
    <t xml:space="preserve">21-P1.10.20 </t>
  </si>
  <si>
    <t>Бытовой городок для персонала</t>
  </si>
  <si>
    <t xml:space="preserve">21-P1.10.20.10 </t>
  </si>
  <si>
    <t>Временные офисы</t>
  </si>
  <si>
    <t>1844.3-П-ПОС1_1ВКЛ_5</t>
  </si>
  <si>
    <t xml:space="preserve">Монтаж: Временные офисы (здания административного назначения)    Модули Advance (IN-серия)     </t>
  </si>
  <si>
    <t>Модули Advance (IN-серия)</t>
  </si>
  <si>
    <t xml:space="preserve">21-P1.10.20.20 </t>
  </si>
  <si>
    <t>Временные бытовые помещения</t>
  </si>
  <si>
    <t>1844.3-П-ПОС1_1ВКЛ_4</t>
  </si>
  <si>
    <t xml:space="preserve">Монтаж: Здание санитарно-бытового назначения    Модули Advance (IN-серия)     </t>
  </si>
  <si>
    <t>1844.3-П-ПОС1_1НВКЛ_19</t>
  </si>
  <si>
    <t xml:space="preserve">Монтаж: Вахтовый поселок. Жилой модуль контейнерного типа Вахтовое здание типа Росмодуль Север+
6х2,4    
     </t>
  </si>
  <si>
    <t xml:space="preserve">
</t>
  </si>
  <si>
    <t xml:space="preserve">21-P1.10.20.60 </t>
  </si>
  <si>
    <t>Временные душевые, уборные, прочее санитарное оборудование</t>
  </si>
  <si>
    <t>1844.3-П-ПОС1_1ВКЛ_3</t>
  </si>
  <si>
    <t xml:space="preserve">Монтаж: Здание умывалные и душевые    Модули Advance Sanitary     </t>
  </si>
  <si>
    <t>Модули Advance Sanitary</t>
  </si>
  <si>
    <t>1844.3-П-ПОС1_1ВКЛ_6</t>
  </si>
  <si>
    <t xml:space="preserve">Монтаж: Временные уборные    ТУАЛЕТНАЯ КАБИНА ЕВРОСТАНДАРТ ПРО (LTES) (или аналог)     </t>
  </si>
  <si>
    <t>ТУАЛЕТНАЯ КАБИНА ЕВРОСТАНДАРТ ПРО (LTES) (или аналог)</t>
  </si>
  <si>
    <t xml:space="preserve">21-P1.30 </t>
  </si>
  <si>
    <t>Контроль и охрана</t>
  </si>
  <si>
    <t>Этап 2. ПОС</t>
  </si>
  <si>
    <t>1844.3-П-ПОС1_2ЭВКЛ_3</t>
  </si>
  <si>
    <t>1844.3-П-ПОС1_2ЭНВКЛ_3</t>
  </si>
  <si>
    <t>1844.3-П-ПОС1_2ЭВКЛ_2</t>
  </si>
  <si>
    <t>1844.3-П-ПОС1_2ЭВКЛ_1</t>
  </si>
  <si>
    <t>1844.3-П-ПОС1_2ЭВКЛ_4</t>
  </si>
  <si>
    <t xml:space="preserve">21-P1.10.20.70 </t>
  </si>
  <si>
    <t>Оборудование и мебель для временных помещений</t>
  </si>
  <si>
    <t>1844.3-П-ПОС1_2ЭНВКЛ_13</t>
  </si>
  <si>
    <t xml:space="preserve">Монтаж: Оборудование вахтового модуля. Кровать одноярусная СС1(800) (серый, 810х1964x790 мм)         </t>
  </si>
  <si>
    <t>1844.3-П-ПОС1_2ЭНВКЛ_14</t>
  </si>
  <si>
    <t xml:space="preserve">Монтаж: Оборудование вахтового модуля. Шкаф для одежды металлический Cobalt ШРМ-АК (серый, 600x500x1860 мм)         </t>
  </si>
  <si>
    <t>1844.3-П-ПОС1_2ЭНВКЛ_15</t>
  </si>
  <si>
    <t xml:space="preserve">Монтаж: Оборудование вахтового модуля. Табурет Эконом серый (искусственная кожа/металл серебристый)         </t>
  </si>
  <si>
    <t>1844.3-П-ПОС1_2ЭНВКЛ_16</t>
  </si>
  <si>
    <t xml:space="preserve">Монтаж: Оборудование вахтового модуля. Тумба подкатная (3 ящика, с замком) Рива (Riva) А.ТМ-3 412х450х556         </t>
  </si>
  <si>
    <t>0</t>
  </si>
  <si>
    <t>Демонтаж посде завершения работ</t>
  </si>
  <si>
    <t>1844.3-П-ПОС1_4ЭВКЛ_6</t>
  </si>
  <si>
    <t>1844.3-П-ПОС1_4ЭВКЛ_7</t>
  </si>
  <si>
    <t xml:space="preserve">Монтаж: Здание КПП (проходная бытового городка)    Модули Advance (IN-серия)     </t>
  </si>
  <si>
    <t>1844.3-П-ПОС1_4ЭВКЛ_5</t>
  </si>
  <si>
    <t>1844.3-П-ПОС1_4ЭНВКЛ_46</t>
  </si>
  <si>
    <t xml:space="preserve">Монтаж: Вахтовый поселок. Монтаж сборно-разборного двухэтажного модуля 12,41х14,64м (общежитие). Вахтовое здание типа Росмодуль Север+, Общей площадью 363,4м2         </t>
  </si>
  <si>
    <t xml:space="preserve">21-P1.10.20.40 </t>
  </si>
  <si>
    <t>Временные помещения оказания первой помощи</t>
  </si>
  <si>
    <t>1844.3-П-ПОС1_4ЭВКЛ_28</t>
  </si>
  <si>
    <t xml:space="preserve">Монтаж: Медпункт    Модули Advance (IN-серия)     </t>
  </si>
  <si>
    <t>1844.3-П-ПОС1_4ЭВКЛ_4</t>
  </si>
  <si>
    <t>1844.3-П-ПОС1_4ЭВКЛ_8</t>
  </si>
  <si>
    <t>1844.3-П-ПОС1_4ЭНВКЛ_56</t>
  </si>
  <si>
    <t>1844.3-П-ПОС1_4ЭНВКЛ_57</t>
  </si>
  <si>
    <t>1844.3-П-ПОС1_4ЭНВКЛ_58</t>
  </si>
  <si>
    <t>1844.3-П-ПОС1_4ЭНВКЛ_59</t>
  </si>
  <si>
    <t xml:space="preserve">21-P1.30.20 </t>
  </si>
  <si>
    <t>Временная охрана объекта</t>
  </si>
  <si>
    <t xml:space="preserve">21-P1.30.20.10 </t>
  </si>
  <si>
    <t>Временные посты охраны</t>
  </si>
  <si>
    <t>1844.3-П-ПОС1_4ЭНВКЛ_15</t>
  </si>
  <si>
    <t xml:space="preserve">Монтаж: КПП транспортной безопасности.Строительство здания КПП 9,6х6,0х2,8м модульного типа из блоков заводского изготовления (Сборка временных зданий контейнерного типа)      ООО "РосМодуль" или аналог   </t>
  </si>
  <si>
    <t>ООО "РосМодуль" или аналог</t>
  </si>
  <si>
    <t>1844.3-П-ПОС1_4ЭНВКЛ_16</t>
  </si>
  <si>
    <t xml:space="preserve">Монтаж: КПП транспортной безопасности. Монтаж фундаментов модульного здания из сборного железобетона заводского изготовления. Блоки фундаментные ФБС 4.4.3          </t>
  </si>
  <si>
    <t>1844.3-П-ПОС1_4ЭНВКЛ_17</t>
  </si>
  <si>
    <t xml:space="preserve">Монтаж: КПП транспортной безопасности. Устройство системы отопления во временных зданиях общественного назначения         </t>
  </si>
  <si>
    <t>1844.3-П-ПОС1_4ЭНВКЛ_18</t>
  </si>
  <si>
    <t xml:space="preserve">Монтаж: КПП транспортной безопасности. Устройство системы вентиляции во временных зданиях административно-хозяйственного назначения         </t>
  </si>
  <si>
    <t>1844.3-П-ПОС1_4ЭНВКЛ_19</t>
  </si>
  <si>
    <t xml:space="preserve">Монтаж: КПП транспортной безопасности. Устройство слаботочных сетей (система видеонаблюдения, СКУД). Комплектсистемы СКУД, Комплект системы Видеонаблюдения                    (1. Электронная проходная KT02.9 со стандартными планками (СКУД)                                                      2. Система видеонаблюдения на 8 IP камер )         </t>
  </si>
  <si>
    <t>1844.3-П-ПОС1_4ЭНВКЛ_20</t>
  </si>
  <si>
    <t xml:space="preserve">Монтаж: КПП транспортной безопасности. Устройство внутреннего электроснабжения временных зданий административного назначения         </t>
  </si>
  <si>
    <t>РАСЧЕТ СТОИМОСТИ НА СТАДИИ ПРОЕКТНАЯ ДОКУМЕНТАЦИЯ (ПД)</t>
  </si>
  <si>
    <t>III КВ 2025</t>
  </si>
  <si>
    <t>комплекс</t>
  </si>
  <si>
    <t>Этап 3. ПОС</t>
  </si>
  <si>
    <t>ЭТАП 1</t>
  </si>
  <si>
    <t>ЭТАП 3</t>
  </si>
  <si>
    <t>1.4.2</t>
  </si>
  <si>
    <t>1.4.2.1</t>
  </si>
  <si>
    <t>1.4.2.1.2</t>
  </si>
  <si>
    <t>1.4.2.1.2.1</t>
  </si>
  <si>
    <t>1.4.2.1.2.1.1</t>
  </si>
  <si>
    <t>1.4.2.1.2.2</t>
  </si>
  <si>
    <t>1.4.2.1.2.2.1</t>
  </si>
  <si>
    <t>1.4.2.1.2.2.4</t>
  </si>
  <si>
    <t>1.4.2.1.2.4</t>
  </si>
  <si>
    <t>1.4.2.1.2.4.1</t>
  </si>
  <si>
    <t>1.4.2.1.2.4.2</t>
  </si>
  <si>
    <t>2.9.2</t>
  </si>
  <si>
    <t>2.9.2.1</t>
  </si>
  <si>
    <t>2.9.2.1.1</t>
  </si>
  <si>
    <t>2.9.2.1.1.1</t>
  </si>
  <si>
    <t>2.9.2.1.1.1.1</t>
  </si>
  <si>
    <t>2.9.2.1.1.2</t>
  </si>
  <si>
    <t>2.9.2.1.1.2.3</t>
  </si>
  <si>
    <t>2.9.2.1.1.2.4</t>
  </si>
  <si>
    <t>2.9.2.1.1.4</t>
  </si>
  <si>
    <t>2.9.2.1.1.4.1</t>
  </si>
  <si>
    <t>2.9.2.1.1.4.2</t>
  </si>
  <si>
    <t>2.9.2.1.1.5</t>
  </si>
  <si>
    <t>2.9.2.1.1.5.1</t>
  </si>
  <si>
    <t>2.9.2.1.1.5.2</t>
  </si>
  <si>
    <t>2.9.2.1.1.5.3</t>
  </si>
  <si>
    <t>2.9.2.1.1.5.4</t>
  </si>
  <si>
    <t>3.18.4</t>
  </si>
  <si>
    <t>3.18.4.1</t>
  </si>
  <si>
    <t>3.18.4.1.2</t>
  </si>
  <si>
    <t>3.18.4.1.2.1</t>
  </si>
  <si>
    <t>3.18.4.1.2.1.1</t>
  </si>
  <si>
    <t>3.18.4.1.2.1.2</t>
  </si>
  <si>
    <t>3.18.4.1.2.2</t>
  </si>
  <si>
    <t>3.18.4.1.2.2.1</t>
  </si>
  <si>
    <t>3.18.4.1.2.2.5</t>
  </si>
  <si>
    <t>3.18.4.1.2.3</t>
  </si>
  <si>
    <t>3.18.4.1.2.3.1</t>
  </si>
  <si>
    <t>3.18.4.1.2.5</t>
  </si>
  <si>
    <t>3.18.4.1.2.5.1</t>
  </si>
  <si>
    <t>3.18.4.1.2.5.2</t>
  </si>
  <si>
    <t>3.18.4.1.2.6</t>
  </si>
  <si>
    <t>3.18.4.1.2.6.1</t>
  </si>
  <si>
    <t>3.18.4.1.2.6.2</t>
  </si>
  <si>
    <t>3.18.4.1.2.6.3</t>
  </si>
  <si>
    <t>3.18.4.1.2.6.4</t>
  </si>
  <si>
    <t>3.18.4.3</t>
  </si>
  <si>
    <t>3.18.4.3.2</t>
  </si>
  <si>
    <t>3.18.4.3.2.1</t>
  </si>
  <si>
    <t>3.18.4.3.2.1.1</t>
  </si>
  <si>
    <t>3.18.4.3.2.1.2</t>
  </si>
  <si>
    <t>3.18.4.3.2.1.3</t>
  </si>
  <si>
    <t>3.18.4.3.2.1.4</t>
  </si>
  <si>
    <t>3.18.4.3.2.1.5</t>
  </si>
  <si>
    <t>3.18.4.3.2.1.6</t>
  </si>
  <si>
    <t>ОБЩАЯ СУММА РАСХОДОВ</t>
  </si>
  <si>
    <t>ОБЩАЯ СУММА РАСХОДОВ (C НДС)</t>
  </si>
  <si>
    <t>00</t>
  </si>
  <si>
    <t>ЭТАП 2</t>
  </si>
  <si>
    <t>ПРОЕКТ: РАЗВИТИЕ АЭРОПОРТА САЛЕХАРД. АЭРОВОКЗАЛ (ЯМАЛО-НЕНЕЦКИЙ АО).</t>
  </si>
  <si>
    <t>5а</t>
  </si>
  <si>
    <t>КОЛ-ВО
Подрядчик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</si>
</sst>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* #,##0.00_);_(* \(#,##0.00\);_(* &quot;-&quot;??_);_(@_)"/>
    <numFmt numFmtId="165" formatCode="[$-F800]dddd\,\ mmmm\ dd\,\ yyyy"/>
  </numFmts>
  <fonts count="27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Narrow"/>
      <family val="2"/>
      <charset val="204"/>
    </font>
    <font>
      <b/>
      <sz val="12"/>
      <name val="Arial Narrow"/>
      <family val="2"/>
    </font>
    <font>
      <b/>
      <sz val="12"/>
      <color rgb="FFFF0000"/>
      <name val="Arial Narrow"/>
      <family val="2"/>
    </font>
    <font>
      <b/>
      <sz val="12"/>
      <color theme="0"/>
      <name val="Arial Narrow"/>
      <family val="2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b/>
      <sz val="20"/>
      <name val="Tahoma"/>
      <family val="2"/>
      <charset val="204"/>
    </font>
    <font>
      <sz val="11"/>
      <color theme="1"/>
      <name val="Arial Narrow"/>
      <family val="2"/>
      <charset val="204"/>
    </font>
    <font>
      <b/>
      <sz val="14"/>
      <color theme="1"/>
      <name val="Tahoma"/>
      <family val="2"/>
      <charset val="204"/>
    </font>
    <font>
      <b/>
      <sz val="11"/>
      <color theme="1"/>
      <name val="Arial Narrow"/>
      <family val="2"/>
      <charset val="204"/>
    </font>
    <font>
      <b/>
      <sz val="11"/>
      <color theme="0"/>
      <name val="Arial Narrow"/>
      <family val="2"/>
      <charset val="204"/>
    </font>
    <font>
      <sz val="10"/>
      <name val="Helvetica 45 Light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0"/>
      <name val="Arial Narrow"/>
      <family val="2"/>
      <charset val="204"/>
    </font>
    <font>
      <b/>
      <sz val="14"/>
      <name val="Arial Narrow"/>
      <family val="2"/>
      <charset val="204"/>
    </font>
    <font>
      <b/>
      <sz val="12"/>
      <color rgb="FFFFFFFF"/>
      <name val="Tahoma"/>
      <family val="2"/>
      <charset val="204"/>
    </font>
    <font>
      <b/>
      <sz val="11"/>
      <color rgb="FF000000"/>
      <name val="Tahoma"/>
      <family val="2"/>
      <charset val="204"/>
    </font>
    <font>
      <sz val="11"/>
      <color rgb="FF000000"/>
      <name val="Tahoma"/>
      <family val="2"/>
      <charset val="204"/>
    </font>
    <font>
      <b/>
      <sz val="11"/>
      <color rgb="FFFFFFFF"/>
      <name val="Tahoma"/>
      <family val="2"/>
      <charset val="204"/>
    </font>
    <font>
      <b/>
      <sz val="11"/>
      <color theme="0"/>
      <name val="Tahoma"/>
      <family val="2"/>
      <charset val="204"/>
    </font>
    <font>
      <b/>
      <sz val="11"/>
      <name val="Tahoma"/>
      <family val="2"/>
      <charset val="204"/>
    </font>
    <font>
      <b/>
      <sz val="11"/>
      <name val="Arial Narrow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376955"/>
        <bgColor indexed="64"/>
      </patternFill>
    </fill>
    <fill>
      <gradientFill degree="90">
        <stop position="0">
          <color theme="0"/>
        </stop>
        <stop position="1">
          <color theme="9" tint="0.80001220740379042"/>
        </stop>
      </gradientFill>
    </fill>
    <fill>
      <patternFill patternType="solid">
        <fgColor rgb="FF376955"/>
        <bgColor auto="1"/>
      </patternFill>
    </fill>
    <fill>
      <patternFill patternType="solid">
        <fgColor rgb="FF4B9678"/>
        <bgColor indexed="64"/>
      </patternFill>
    </fill>
    <fill>
      <patternFill patternType="solid">
        <fgColor rgb="FF64AA91"/>
        <bgColor indexed="64"/>
      </patternFill>
    </fill>
    <fill>
      <patternFill patternType="solid">
        <fgColor rgb="FF8CC3AF"/>
        <bgColor indexed="64"/>
      </patternFill>
    </fill>
    <fill>
      <patternFill patternType="solid">
        <fgColor rgb="FFA5D2BE"/>
        <bgColor indexed="64"/>
      </patternFill>
    </fill>
    <fill>
      <patternFill patternType="solid">
        <fgColor rgb="FFD2EBE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</borders>
  <cellStyleXfs count="12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10" fillId="0" borderId="2" applyNumberFormat="0" applyFill="0" applyAlignment="0" applyProtection="0"/>
    <xf numFmtId="0" fontId="12" fillId="4" borderId="3" applyNumberFormat="0" applyProtection="0">
      <alignment horizontal="center" vertical="center" wrapText="1"/>
    </xf>
    <xf numFmtId="0" fontId="15" fillId="0" borderId="0"/>
    <xf numFmtId="9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0" fontId="1" fillId="0" borderId="0"/>
  </cellStyleXfs>
  <cellXfs count="158">
    <xf numFmtId="0" fontId="0" fillId="0" borderId="0" xfId="0"/>
    <xf numFmtId="0" fontId="4" fillId="0" borderId="0" xfId="0" applyFont="1" applyAlignment="1">
      <alignment vertical="top"/>
    </xf>
    <xf numFmtId="0" fontId="5" fillId="0" borderId="0" xfId="0" applyFont="1" applyAlignment="1">
      <alignment vertical="center"/>
    </xf>
    <xf numFmtId="1" fontId="8" fillId="0" borderId="0" xfId="1" applyNumberFormat="1" applyFont="1" applyAlignment="1">
      <alignment horizontal="center"/>
    </xf>
    <xf numFmtId="0" fontId="8" fillId="0" borderId="0" xfId="1" applyFont="1"/>
    <xf numFmtId="0" fontId="11" fillId="0" borderId="0" xfId="1" applyFont="1"/>
    <xf numFmtId="49" fontId="4" fillId="2" borderId="1" xfId="0" applyNumberFormat="1" applyFont="1" applyFill="1" applyBorder="1" applyAlignment="1">
      <alignment vertical="top"/>
    </xf>
    <xf numFmtId="49" fontId="4" fillId="2" borderId="0" xfId="0" applyNumberFormat="1" applyFont="1" applyFill="1" applyAlignment="1">
      <alignment vertical="top"/>
    </xf>
    <xf numFmtId="49" fontId="8" fillId="0" borderId="0" xfId="1" applyNumberFormat="1" applyFont="1"/>
    <xf numFmtId="2" fontId="4" fillId="2" borderId="1" xfId="0" applyNumberFormat="1" applyFont="1" applyFill="1" applyBorder="1" applyAlignment="1">
      <alignment vertical="top"/>
    </xf>
    <xf numFmtId="2" fontId="4" fillId="2" borderId="0" xfId="0" applyNumberFormat="1" applyFont="1" applyFill="1" applyAlignment="1">
      <alignment vertical="top"/>
    </xf>
    <xf numFmtId="2" fontId="14" fillId="5" borderId="3" xfId="4" applyNumberFormat="1" applyFont="1" applyFill="1">
      <alignment horizontal="center" vertical="center" wrapText="1"/>
    </xf>
    <xf numFmtId="2" fontId="8" fillId="0" borderId="0" xfId="1" applyNumberFormat="1" applyFont="1" applyAlignment="1">
      <alignment horizontal="right" vertical="top"/>
    </xf>
    <xf numFmtId="2" fontId="9" fillId="0" borderId="0" xfId="1" applyNumberFormat="1" applyFont="1" applyAlignment="1">
      <alignment horizontal="right" vertical="top"/>
    </xf>
    <xf numFmtId="2" fontId="8" fillId="0" borderId="0" xfId="2" applyNumberFormat="1" applyFont="1" applyAlignment="1">
      <alignment horizontal="center"/>
    </xf>
    <xf numFmtId="49" fontId="4" fillId="2" borderId="0" xfId="0" applyNumberFormat="1" applyFont="1" applyFill="1" applyBorder="1" applyAlignment="1">
      <alignment vertical="top"/>
    </xf>
    <xf numFmtId="49" fontId="5" fillId="2" borderId="0" xfId="0" applyNumberFormat="1" applyFont="1" applyFill="1" applyBorder="1" applyAlignment="1">
      <alignment horizontal="left" vertical="top" indent="1"/>
    </xf>
    <xf numFmtId="49" fontId="6" fillId="2" borderId="0" xfId="0" applyNumberFormat="1" applyFont="1" applyFill="1" applyBorder="1" applyAlignment="1">
      <alignment horizontal="left" vertical="top" indent="1"/>
    </xf>
    <xf numFmtId="49" fontId="7" fillId="3" borderId="0" xfId="0" applyNumberFormat="1" applyFont="1" applyFill="1" applyAlignment="1">
      <alignment vertical="center"/>
    </xf>
    <xf numFmtId="49" fontId="8" fillId="0" borderId="0" xfId="1" applyNumberFormat="1" applyFont="1" applyAlignment="1">
      <alignment horizontal="center"/>
    </xf>
    <xf numFmtId="49" fontId="8" fillId="0" borderId="0" xfId="2" applyNumberFormat="1" applyFont="1" applyAlignment="1">
      <alignment horizontal="center"/>
    </xf>
    <xf numFmtId="49" fontId="8" fillId="0" borderId="0" xfId="1" applyNumberFormat="1" applyFont="1" applyAlignment="1">
      <alignment horizontal="center" vertical="top" wrapText="1"/>
    </xf>
    <xf numFmtId="1" fontId="4" fillId="2" borderId="1" xfId="0" applyNumberFormat="1" applyFont="1" applyFill="1" applyBorder="1" applyAlignment="1">
      <alignment vertical="top"/>
    </xf>
    <xf numFmtId="1" fontId="4" fillId="2" borderId="0" xfId="0" applyNumberFormat="1" applyFont="1" applyFill="1" applyBorder="1" applyAlignment="1">
      <alignment vertical="top"/>
    </xf>
    <xf numFmtId="1" fontId="4" fillId="2" borderId="0" xfId="0" applyNumberFormat="1" applyFont="1" applyFill="1" applyAlignment="1">
      <alignment vertical="top"/>
    </xf>
    <xf numFmtId="1" fontId="7" fillId="3" borderId="0" xfId="0" applyNumberFormat="1" applyFont="1" applyFill="1" applyAlignment="1">
      <alignment vertical="center"/>
    </xf>
    <xf numFmtId="1" fontId="13" fillId="4" borderId="3" xfId="4" applyNumberFormat="1" applyFont="1">
      <alignment horizontal="center" vertical="center" wrapText="1"/>
    </xf>
    <xf numFmtId="49" fontId="20" fillId="6" borderId="0" xfId="0" applyNumberFormat="1" applyFont="1" applyFill="1" applyAlignment="1">
      <alignment horizontal="center" vertical="center"/>
    </xf>
    <xf numFmtId="0" fontId="20" fillId="6" borderId="0" xfId="0" applyFont="1" applyFill="1"/>
    <xf numFmtId="49" fontId="21" fillId="7" borderId="0" xfId="0" applyNumberFormat="1" applyFont="1" applyFill="1" applyAlignment="1">
      <alignment horizontal="center" vertical="center"/>
    </xf>
    <xf numFmtId="0" fontId="21" fillId="7" borderId="0" xfId="0" applyFont="1" applyFill="1" applyAlignment="1">
      <alignment horizontal="left" vertical="top"/>
    </xf>
    <xf numFmtId="49" fontId="21" fillId="8" borderId="0" xfId="0" applyNumberFormat="1" applyFont="1" applyFill="1" applyAlignment="1">
      <alignment horizontal="center" vertical="center"/>
    </xf>
    <xf numFmtId="0" fontId="21" fillId="8" borderId="0" xfId="0" applyFont="1" applyFill="1" applyAlignment="1">
      <alignment horizontal="left" vertical="top"/>
    </xf>
    <xf numFmtId="49" fontId="21" fillId="9" borderId="0" xfId="0" applyNumberFormat="1" applyFont="1" applyFill="1" applyAlignment="1">
      <alignment horizontal="center" vertical="center"/>
    </xf>
    <xf numFmtId="0" fontId="21" fillId="9" borderId="0" xfId="0" applyFont="1" applyFill="1" applyAlignment="1">
      <alignment horizontal="left" vertical="top"/>
    </xf>
    <xf numFmtId="49" fontId="22" fillId="10" borderId="0" xfId="0" applyNumberFormat="1" applyFont="1" applyFill="1" applyAlignment="1">
      <alignment horizontal="center" vertical="center"/>
    </xf>
    <xf numFmtId="0" fontId="22" fillId="10" borderId="0" xfId="0" applyFont="1" applyFill="1" applyAlignment="1">
      <alignment horizontal="left" vertical="top"/>
    </xf>
    <xf numFmtId="49" fontId="22" fillId="11" borderId="0" xfId="0" applyNumberFormat="1" applyFont="1" applyFill="1" applyAlignment="1">
      <alignment horizontal="center" vertical="center"/>
    </xf>
    <xf numFmtId="0" fontId="22" fillId="11" borderId="0" xfId="0" applyFont="1" applyFill="1" applyAlignment="1">
      <alignment horizontal="left" vertical="top"/>
    </xf>
    <xf numFmtId="0" fontId="20" fillId="6" borderId="0" xfId="7" applyNumberFormat="1" applyFont="1" applyFill="1" applyAlignment="1">
      <alignment horizontal="center" vertical="center"/>
    </xf>
    <xf numFmtId="0" fontId="21" fillId="7" borderId="0" xfId="7" applyNumberFormat="1" applyFont="1" applyFill="1" applyAlignment="1">
      <alignment horizontal="center" vertical="center"/>
    </xf>
    <xf numFmtId="0" fontId="21" fillId="8" borderId="0" xfId="7" applyNumberFormat="1" applyFont="1" applyFill="1" applyAlignment="1">
      <alignment horizontal="center" vertical="center"/>
    </xf>
    <xf numFmtId="0" fontId="21" fillId="9" borderId="0" xfId="7" applyNumberFormat="1" applyFont="1" applyFill="1" applyAlignment="1">
      <alignment horizontal="center" vertical="center"/>
    </xf>
    <xf numFmtId="0" fontId="22" fillId="10" borderId="0" xfId="7" applyNumberFormat="1" applyFont="1" applyFill="1" applyAlignment="1">
      <alignment horizontal="center" vertical="center"/>
    </xf>
    <xf numFmtId="0" fontId="22" fillId="11" borderId="0" xfId="7" applyNumberFormat="1" applyFont="1" applyFill="1" applyAlignment="1">
      <alignment horizontal="center" vertical="top"/>
    </xf>
    <xf numFmtId="49" fontId="4" fillId="2" borderId="1" xfId="0" applyNumberFormat="1" applyFont="1" applyFill="1" applyBorder="1" applyAlignment="1">
      <alignment horizontal="center" vertical="top"/>
    </xf>
    <xf numFmtId="2" fontId="4" fillId="2" borderId="1" xfId="0" applyNumberFormat="1" applyFont="1" applyFill="1" applyBorder="1" applyAlignment="1">
      <alignment horizontal="center" vertical="top"/>
    </xf>
    <xf numFmtId="49" fontId="4" fillId="2" borderId="0" xfId="0" applyNumberFormat="1" applyFont="1" applyFill="1" applyAlignment="1">
      <alignment horizontal="center" vertical="top"/>
    </xf>
    <xf numFmtId="2" fontId="4" fillId="2" borderId="0" xfId="0" applyNumberFormat="1" applyFont="1" applyFill="1" applyAlignment="1">
      <alignment horizontal="center" vertical="top"/>
    </xf>
    <xf numFmtId="1" fontId="8" fillId="0" borderId="0" xfId="8" applyNumberFormat="1" applyFont="1" applyAlignment="1">
      <alignment horizontal="center"/>
    </xf>
    <xf numFmtId="49" fontId="8" fillId="0" borderId="0" xfId="8" applyNumberFormat="1" applyFont="1" applyAlignment="1">
      <alignment horizontal="center"/>
    </xf>
    <xf numFmtId="49" fontId="24" fillId="5" borderId="3" xfId="4" applyNumberFormat="1" applyFont="1" applyFill="1" applyBorder="1" applyAlignment="1">
      <alignment horizontal="left" vertical="top" wrapText="1"/>
    </xf>
    <xf numFmtId="2" fontId="18" fillId="5" borderId="3" xfId="4" applyNumberFormat="1" applyFont="1" applyFill="1" applyBorder="1" applyAlignment="1">
      <alignment horizontal="left" vertical="top" wrapText="1"/>
    </xf>
    <xf numFmtId="49" fontId="24" fillId="5" borderId="3" xfId="4" applyNumberFormat="1" applyFont="1" applyFill="1" applyBorder="1" applyAlignment="1">
      <alignment horizontal="center" vertical="top" wrapText="1"/>
    </xf>
    <xf numFmtId="43" fontId="24" fillId="5" borderId="3" xfId="7" applyFont="1" applyFill="1" applyBorder="1" applyAlignment="1">
      <alignment horizontal="left" vertical="top" wrapText="1"/>
    </xf>
    <xf numFmtId="4" fontId="24" fillId="5" borderId="3" xfId="4" applyNumberFormat="1" applyFont="1" applyFill="1" applyBorder="1" applyAlignment="1">
      <alignment horizontal="right" vertical="top" wrapText="1"/>
    </xf>
    <xf numFmtId="0" fontId="8" fillId="0" borderId="0" xfId="8" applyFont="1"/>
    <xf numFmtId="4" fontId="8" fillId="0" borderId="0" xfId="8" applyNumberFormat="1" applyFont="1"/>
    <xf numFmtId="0" fontId="8" fillId="0" borderId="0" xfId="8" applyFont="1" applyAlignment="1">
      <alignment wrapText="1"/>
    </xf>
    <xf numFmtId="2" fontId="19" fillId="2" borderId="3" xfId="4" applyNumberFormat="1" applyFont="1" applyFill="1" applyBorder="1" applyAlignment="1">
      <alignment horizontal="left" vertical="top" wrapText="1"/>
    </xf>
    <xf numFmtId="2" fontId="19" fillId="2" borderId="3" xfId="4" applyNumberFormat="1" applyFont="1" applyFill="1" applyBorder="1" applyAlignment="1">
      <alignment horizontal="center" vertical="top" wrapText="1"/>
    </xf>
    <xf numFmtId="4" fontId="19" fillId="2" borderId="3" xfId="4" applyNumberFormat="1" applyFont="1" applyFill="1" applyBorder="1" applyAlignment="1">
      <alignment horizontal="left" vertical="top" wrapText="1"/>
    </xf>
    <xf numFmtId="43" fontId="24" fillId="5" borderId="3" xfId="7" applyFont="1" applyFill="1" applyBorder="1" applyAlignment="1">
      <alignment horizontal="center" vertical="top" wrapText="1"/>
    </xf>
    <xf numFmtId="4" fontId="24" fillId="5" borderId="3" xfId="4" applyNumberFormat="1" applyFont="1" applyFill="1" applyBorder="1" applyAlignment="1">
      <alignment horizontal="left" vertical="top" wrapText="1"/>
    </xf>
    <xf numFmtId="0" fontId="8" fillId="0" borderId="0" xfId="9" applyFont="1"/>
    <xf numFmtId="0" fontId="8" fillId="0" borderId="0" xfId="9" applyFont="1" applyAlignment="1">
      <alignment wrapText="1"/>
    </xf>
    <xf numFmtId="2" fontId="18" fillId="5" borderId="3" xfId="4" applyNumberFormat="1" applyFont="1" applyFill="1" applyBorder="1" applyAlignment="1">
      <alignment horizontal="center" vertical="top" wrapText="1"/>
    </xf>
    <xf numFmtId="4" fontId="18" fillId="5" borderId="3" xfId="4" applyNumberFormat="1" applyFont="1" applyFill="1" applyBorder="1" applyAlignment="1">
      <alignment horizontal="left" vertical="top" wrapText="1"/>
    </xf>
    <xf numFmtId="49" fontId="13" fillId="4" borderId="5" xfId="4" applyNumberFormat="1" applyFont="1" applyBorder="1">
      <alignment horizontal="center" vertical="center" wrapText="1"/>
    </xf>
    <xf numFmtId="49" fontId="7" fillId="3" borderId="3" xfId="0" applyNumberFormat="1" applyFont="1" applyFill="1" applyBorder="1" applyAlignment="1">
      <alignment horizontal="right" vertical="center" indent="1"/>
    </xf>
    <xf numFmtId="49" fontId="7" fillId="3" borderId="3" xfId="0" applyNumberFormat="1" applyFont="1" applyFill="1" applyBorder="1" applyAlignment="1">
      <alignment horizontal="left" vertical="center"/>
    </xf>
    <xf numFmtId="165" fontId="7" fillId="3" borderId="3" xfId="0" applyNumberFormat="1" applyFont="1" applyFill="1" applyBorder="1" applyAlignment="1">
      <alignment horizontal="center" vertical="center"/>
    </xf>
    <xf numFmtId="2" fontId="7" fillId="3" borderId="3" xfId="0" applyNumberFormat="1" applyFont="1" applyFill="1" applyBorder="1" applyAlignment="1">
      <alignment horizontal="center" vertical="center"/>
    </xf>
    <xf numFmtId="2" fontId="5" fillId="3" borderId="3" xfId="0" applyNumberFormat="1" applyFont="1" applyFill="1" applyBorder="1" applyAlignment="1">
      <alignment vertical="center"/>
    </xf>
    <xf numFmtId="2" fontId="7" fillId="3" borderId="3" xfId="0" applyNumberFormat="1" applyFont="1" applyFill="1" applyBorder="1" applyAlignment="1">
      <alignment horizontal="right" vertical="center" indent="1"/>
    </xf>
    <xf numFmtId="49" fontId="7" fillId="3" borderId="3" xfId="0" quotePrefix="1" applyNumberFormat="1" applyFont="1" applyFill="1" applyBorder="1" applyAlignment="1">
      <alignment horizontal="left" vertical="center"/>
    </xf>
    <xf numFmtId="49" fontId="14" fillId="5" borderId="3" xfId="4" applyNumberFormat="1" applyFont="1" applyFill="1" applyBorder="1">
      <alignment horizontal="center" vertical="center" wrapText="1"/>
    </xf>
    <xf numFmtId="2" fontId="14" fillId="5" borderId="3" xfId="4" applyNumberFormat="1" applyFont="1" applyFill="1" applyBorder="1">
      <alignment horizontal="center" vertical="center" wrapText="1"/>
    </xf>
    <xf numFmtId="49" fontId="14" fillId="5" borderId="3" xfId="4" applyNumberFormat="1" applyFont="1" applyFill="1" applyBorder="1" applyAlignment="1">
      <alignment horizontal="left" vertical="center" wrapText="1"/>
    </xf>
    <xf numFmtId="49" fontId="14" fillId="5" borderId="3" xfId="4" applyNumberFormat="1" applyFont="1" applyFill="1" applyBorder="1" applyAlignment="1">
      <alignment horizontal="center" vertical="center" wrapText="1"/>
    </xf>
    <xf numFmtId="1" fontId="14" fillId="5" borderId="3" xfId="4" applyNumberFormat="1" applyFont="1" applyFill="1" applyBorder="1" applyAlignment="1">
      <alignment horizontal="center" vertical="center" wrapText="1"/>
    </xf>
    <xf numFmtId="1" fontId="14" fillId="5" borderId="3" xfId="4" applyNumberFormat="1" applyFont="1" applyFill="1" applyBorder="1">
      <alignment horizontal="center" vertical="center" wrapText="1"/>
    </xf>
    <xf numFmtId="0" fontId="20" fillId="6" borderId="3" xfId="0" applyFont="1" applyFill="1" applyBorder="1"/>
    <xf numFmtId="0" fontId="20" fillId="6" borderId="3" xfId="0" applyFont="1" applyFill="1" applyBorder="1" applyAlignment="1">
      <alignment horizontal="center"/>
    </xf>
    <xf numFmtId="4" fontId="20" fillId="6" borderId="3" xfId="0" applyNumberFormat="1" applyFont="1" applyFill="1" applyBorder="1" applyAlignment="1">
      <alignment horizontal="center"/>
    </xf>
    <xf numFmtId="4" fontId="20" fillId="6" borderId="3" xfId="0" applyNumberFormat="1" applyFont="1" applyFill="1" applyBorder="1"/>
    <xf numFmtId="0" fontId="21" fillId="7" borderId="3" xfId="0" applyFont="1" applyFill="1" applyBorder="1" applyAlignment="1">
      <alignment horizontal="left" vertical="top"/>
    </xf>
    <xf numFmtId="0" fontId="21" fillId="7" borderId="3" xfId="0" applyFont="1" applyFill="1" applyBorder="1" applyAlignment="1">
      <alignment horizontal="center" vertical="top"/>
    </xf>
    <xf numFmtId="4" fontId="21" fillId="7" borderId="3" xfId="0" applyNumberFormat="1" applyFont="1" applyFill="1" applyBorder="1" applyAlignment="1">
      <alignment horizontal="center" vertical="top"/>
    </xf>
    <xf numFmtId="4" fontId="21" fillId="7" borderId="3" xfId="0" applyNumberFormat="1" applyFont="1" applyFill="1" applyBorder="1" applyAlignment="1">
      <alignment horizontal="right" vertical="top"/>
    </xf>
    <xf numFmtId="0" fontId="21" fillId="8" borderId="3" xfId="0" applyFont="1" applyFill="1" applyBorder="1" applyAlignment="1">
      <alignment horizontal="left" vertical="top"/>
    </xf>
    <xf numFmtId="0" fontId="21" fillId="8" borderId="3" xfId="0" applyFont="1" applyFill="1" applyBorder="1" applyAlignment="1">
      <alignment horizontal="center" vertical="top"/>
    </xf>
    <xf numFmtId="4" fontId="21" fillId="8" borderId="3" xfId="0" applyNumberFormat="1" applyFont="1" applyFill="1" applyBorder="1" applyAlignment="1">
      <alignment horizontal="center" vertical="top"/>
    </xf>
    <xf numFmtId="4" fontId="21" fillId="8" borderId="3" xfId="0" applyNumberFormat="1" applyFont="1" applyFill="1" applyBorder="1" applyAlignment="1">
      <alignment horizontal="right" vertical="top"/>
    </xf>
    <xf numFmtId="0" fontId="21" fillId="9" borderId="3" xfId="0" applyFont="1" applyFill="1" applyBorder="1" applyAlignment="1">
      <alignment horizontal="left" vertical="top"/>
    </xf>
    <xf numFmtId="0" fontId="21" fillId="9" borderId="3" xfId="0" applyFont="1" applyFill="1" applyBorder="1" applyAlignment="1">
      <alignment horizontal="center" vertical="top"/>
    </xf>
    <xf numFmtId="4" fontId="21" fillId="9" borderId="3" xfId="0" applyNumberFormat="1" applyFont="1" applyFill="1" applyBorder="1" applyAlignment="1">
      <alignment horizontal="center" vertical="top"/>
    </xf>
    <xf numFmtId="4" fontId="21" fillId="9" borderId="3" xfId="0" applyNumberFormat="1" applyFont="1" applyFill="1" applyBorder="1" applyAlignment="1">
      <alignment horizontal="right" vertical="top"/>
    </xf>
    <xf numFmtId="0" fontId="22" fillId="10" borderId="3" xfId="0" applyFont="1" applyFill="1" applyBorder="1" applyAlignment="1">
      <alignment horizontal="left" vertical="top"/>
    </xf>
    <xf numFmtId="0" fontId="22" fillId="10" borderId="3" xfId="0" applyFont="1" applyFill="1" applyBorder="1" applyAlignment="1">
      <alignment horizontal="center" vertical="top"/>
    </xf>
    <xf numFmtId="4" fontId="22" fillId="10" borderId="3" xfId="0" applyNumberFormat="1" applyFont="1" applyFill="1" applyBorder="1" applyAlignment="1">
      <alignment horizontal="center" vertical="top"/>
    </xf>
    <xf numFmtId="4" fontId="22" fillId="10" borderId="3" xfId="0" applyNumberFormat="1" applyFont="1" applyFill="1" applyBorder="1" applyAlignment="1">
      <alignment horizontal="right" vertical="top"/>
    </xf>
    <xf numFmtId="0" fontId="22" fillId="11" borderId="3" xfId="0" applyFont="1" applyFill="1" applyBorder="1" applyAlignment="1">
      <alignment horizontal="left" vertical="top"/>
    </xf>
    <xf numFmtId="0" fontId="22" fillId="11" borderId="3" xfId="0" applyFont="1" applyFill="1" applyBorder="1" applyAlignment="1">
      <alignment horizontal="center" vertical="top"/>
    </xf>
    <xf numFmtId="4" fontId="22" fillId="11" borderId="3" xfId="0" applyNumberFormat="1" applyFont="1" applyFill="1" applyBorder="1" applyAlignment="1">
      <alignment horizontal="center" vertical="top"/>
    </xf>
    <xf numFmtId="4" fontId="22" fillId="11" borderId="3" xfId="0" applyNumberFormat="1" applyFont="1" applyFill="1" applyBorder="1" applyAlignment="1">
      <alignment horizontal="right" vertical="top"/>
    </xf>
    <xf numFmtId="0" fontId="22" fillId="11" borderId="3" xfId="0" applyFont="1" applyFill="1" applyBorder="1" applyAlignment="1">
      <alignment horizontal="right" vertical="top"/>
    </xf>
    <xf numFmtId="49" fontId="4" fillId="2" borderId="1" xfId="0" applyNumberFormat="1" applyFont="1" applyFill="1" applyBorder="1" applyAlignment="1">
      <alignment vertical="top" wrapText="1"/>
    </xf>
    <xf numFmtId="49" fontId="4" fillId="2" borderId="0" xfId="0" applyNumberFormat="1" applyFont="1" applyFill="1" applyAlignment="1">
      <alignment vertical="top" wrapText="1"/>
    </xf>
    <xf numFmtId="49" fontId="7" fillId="3" borderId="3" xfId="0" applyNumberFormat="1" applyFont="1" applyFill="1" applyBorder="1" applyAlignment="1">
      <alignment horizontal="right" vertical="center" wrapText="1"/>
    </xf>
    <xf numFmtId="0" fontId="20" fillId="6" borderId="3" xfId="0" applyFont="1" applyFill="1" applyBorder="1" applyAlignment="1">
      <alignment wrapText="1"/>
    </xf>
    <xf numFmtId="0" fontId="21" fillId="7" borderId="3" xfId="0" applyFont="1" applyFill="1" applyBorder="1" applyAlignment="1">
      <alignment horizontal="left" vertical="top" wrapText="1"/>
    </xf>
    <xf numFmtId="0" fontId="21" fillId="8" borderId="3" xfId="0" applyFont="1" applyFill="1" applyBorder="1" applyAlignment="1">
      <alignment horizontal="left" vertical="top" wrapText="1"/>
    </xf>
    <xf numFmtId="0" fontId="21" fillId="9" borderId="3" xfId="0" applyFont="1" applyFill="1" applyBorder="1" applyAlignment="1">
      <alignment horizontal="left" vertical="top" wrapText="1"/>
    </xf>
    <xf numFmtId="0" fontId="22" fillId="10" borderId="3" xfId="0" applyFont="1" applyFill="1" applyBorder="1" applyAlignment="1">
      <alignment horizontal="left" vertical="top" wrapText="1"/>
    </xf>
    <xf numFmtId="0" fontId="22" fillId="11" borderId="3" xfId="0" applyFont="1" applyFill="1" applyBorder="1" applyAlignment="1">
      <alignment horizontal="left" vertical="top" wrapText="1"/>
    </xf>
    <xf numFmtId="0" fontId="23" fillId="6" borderId="3" xfId="0" applyFont="1" applyFill="1" applyBorder="1" applyAlignment="1">
      <alignment horizontal="left" vertical="top" wrapText="1"/>
    </xf>
    <xf numFmtId="49" fontId="8" fillId="0" borderId="0" xfId="1" applyNumberFormat="1" applyFont="1" applyAlignment="1">
      <alignment vertical="top" wrapText="1"/>
    </xf>
    <xf numFmtId="49" fontId="7" fillId="3" borderId="3" xfId="0" applyNumberFormat="1" applyFont="1" applyFill="1" applyBorder="1" applyAlignment="1">
      <alignment horizontal="left" vertical="center" wrapText="1"/>
    </xf>
    <xf numFmtId="49" fontId="7" fillId="3" borderId="3" xfId="0" applyNumberFormat="1" applyFont="1" applyFill="1" applyBorder="1" applyAlignment="1">
      <alignment horizontal="center" vertical="center" wrapText="1"/>
    </xf>
    <xf numFmtId="49" fontId="8" fillId="0" borderId="0" xfId="1" applyNumberFormat="1" applyFont="1" applyAlignment="1">
      <alignment wrapText="1"/>
    </xf>
    <xf numFmtId="49" fontId="5" fillId="3" borderId="3" xfId="0" applyNumberFormat="1" applyFont="1" applyFill="1" applyBorder="1" applyAlignment="1">
      <alignment vertical="center" wrapText="1"/>
    </xf>
    <xf numFmtId="0" fontId="22" fillId="0" borderId="3" xfId="0" applyFont="1" applyFill="1" applyBorder="1" applyAlignment="1">
      <alignment horizontal="left" vertical="top" wrapText="1"/>
    </xf>
    <xf numFmtId="49" fontId="14" fillId="5" borderId="3" xfId="4" applyNumberFormat="1" applyFont="1" applyFill="1" applyBorder="1" applyAlignment="1">
      <alignment horizontal="center" vertical="center" wrapText="1"/>
    </xf>
    <xf numFmtId="4" fontId="24" fillId="5" borderId="3" xfId="7" applyNumberFormat="1" applyFont="1" applyFill="1" applyBorder="1" applyAlignment="1">
      <alignment horizontal="right" vertical="center" wrapText="1"/>
    </xf>
    <xf numFmtId="4" fontId="18" fillId="5" borderId="3" xfId="4" applyNumberFormat="1" applyFont="1" applyFill="1" applyBorder="1" applyAlignment="1">
      <alignment horizontal="right" vertical="center" wrapText="1"/>
    </xf>
    <xf numFmtId="4" fontId="25" fillId="12" borderId="3" xfId="7" applyNumberFormat="1" applyFont="1" applyFill="1" applyBorder="1" applyAlignment="1">
      <alignment horizontal="right" vertical="center" wrapText="1"/>
    </xf>
    <xf numFmtId="4" fontId="19" fillId="2" borderId="3" xfId="4" applyNumberFormat="1" applyFont="1" applyFill="1" applyBorder="1" applyAlignment="1">
      <alignment horizontal="right" vertical="center" wrapText="1"/>
    </xf>
    <xf numFmtId="4" fontId="24" fillId="5" borderId="3" xfId="4" applyNumberFormat="1" applyFont="1" applyFill="1" applyBorder="1" applyAlignment="1">
      <alignment horizontal="right" vertical="center" wrapText="1"/>
    </xf>
    <xf numFmtId="49" fontId="13" fillId="4" borderId="7" xfId="4" applyNumberFormat="1" applyFont="1" applyBorder="1" applyAlignment="1">
      <alignment horizontal="center" vertical="center" wrapText="1"/>
    </xf>
    <xf numFmtId="49" fontId="13" fillId="4" borderId="8" xfId="4" applyNumberFormat="1" applyFont="1" applyBorder="1" applyAlignment="1">
      <alignment horizontal="center" vertical="center" wrapText="1"/>
    </xf>
    <xf numFmtId="49" fontId="14" fillId="5" borderId="3" xfId="4" applyNumberFormat="1" applyFont="1" applyFill="1" applyBorder="1" applyAlignment="1">
      <alignment horizontal="center" vertical="center" wrapText="1"/>
    </xf>
    <xf numFmtId="1" fontId="13" fillId="4" borderId="4" xfId="4" applyNumberFormat="1" applyFont="1" applyBorder="1" applyAlignment="1">
      <alignment horizontal="center" vertical="center" wrapText="1"/>
    </xf>
    <xf numFmtId="1" fontId="13" fillId="4" borderId="6" xfId="4" applyNumberFormat="1" applyFont="1" applyBorder="1" applyAlignment="1">
      <alignment horizontal="center" vertical="center" wrapText="1"/>
    </xf>
    <xf numFmtId="2" fontId="14" fillId="5" borderId="3" xfId="4" applyNumberFormat="1" applyFont="1" applyFill="1" applyBorder="1">
      <alignment horizontal="center" vertical="center" wrapText="1"/>
    </xf>
    <xf numFmtId="49" fontId="14" fillId="5" borderId="3" xfId="4" applyNumberFormat="1" applyFont="1" applyFill="1" applyBorder="1">
      <alignment horizontal="center" vertical="center" wrapText="1"/>
    </xf>
    <xf numFmtId="2" fontId="14" fillId="5" borderId="3" xfId="4" applyNumberFormat="1" applyFont="1" applyFill="1" applyBorder="1" applyAlignment="1">
      <alignment horizontal="center" vertical="center" wrapText="1"/>
    </xf>
    <xf numFmtId="49" fontId="20" fillId="6" borderId="3" xfId="0" applyNumberFormat="1" applyFont="1" applyFill="1" applyBorder="1" applyAlignment="1">
      <alignment wrapText="1"/>
    </xf>
    <xf numFmtId="49" fontId="21" fillId="7" borderId="3" xfId="0" applyNumberFormat="1" applyFont="1" applyFill="1" applyBorder="1" applyAlignment="1">
      <alignment horizontal="left" vertical="top" wrapText="1"/>
    </xf>
    <xf numFmtId="49" fontId="21" fillId="8" borderId="3" xfId="0" applyNumberFormat="1" applyFont="1" applyFill="1" applyBorder="1" applyAlignment="1">
      <alignment horizontal="left" vertical="top" wrapText="1"/>
    </xf>
    <xf numFmtId="49" fontId="21" fillId="9" borderId="3" xfId="0" applyNumberFormat="1" applyFont="1" applyFill="1" applyBorder="1" applyAlignment="1">
      <alignment horizontal="left" vertical="top" wrapText="1"/>
    </xf>
    <xf numFmtId="49" fontId="22" fillId="10" borderId="3" xfId="0" applyNumberFormat="1" applyFont="1" applyFill="1" applyBorder="1" applyAlignment="1">
      <alignment horizontal="left" vertical="top" wrapText="1"/>
    </xf>
    <xf numFmtId="49" fontId="22" fillId="11" borderId="3" xfId="0" applyNumberFormat="1" applyFont="1" applyFill="1" applyBorder="1" applyAlignment="1">
      <alignment horizontal="left" vertical="top" wrapText="1"/>
    </xf>
    <xf numFmtId="49" fontId="8" fillId="0" borderId="0" xfId="1" applyNumberFormat="1" applyFont="1" applyAlignment="1">
      <alignment horizontal="left" wrapText="1"/>
    </xf>
    <xf numFmtId="4" fontId="5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11" fillId="0" borderId="0" xfId="1" applyNumberFormat="1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8" fillId="0" borderId="0" xfId="8" applyNumberFormat="1" applyFont="1" applyAlignment="1">
      <alignment horizontal="center" vertical="center" wrapText="1"/>
    </xf>
    <xf numFmtId="4" fontId="8" fillId="0" borderId="0" xfId="9" applyNumberFormat="1" applyFont="1" applyAlignment="1">
      <alignment horizontal="center" vertical="center" wrapText="1"/>
    </xf>
    <xf numFmtId="4" fontId="8" fillId="0" borderId="0" xfId="9" applyNumberFormat="1" applyFont="1" applyAlignment="1">
      <alignment horizontal="center" vertical="center"/>
    </xf>
    <xf numFmtId="4" fontId="8" fillId="0" borderId="0" xfId="1" applyNumberFormat="1" applyFont="1" applyAlignment="1">
      <alignment horizontal="center" vertical="center"/>
    </xf>
    <xf numFmtId="4" fontId="24" fillId="5" borderId="3" xfId="4" applyNumberFormat="1" applyFont="1" applyFill="1" applyBorder="1" applyAlignment="1">
      <alignment horizontal="center" vertical="top" wrapText="1"/>
    </xf>
    <xf numFmtId="4" fontId="24" fillId="5" borderId="3" xfId="7" applyNumberFormat="1" applyFont="1" applyFill="1" applyBorder="1" applyAlignment="1">
      <alignment horizontal="left" vertical="top" wrapText="1"/>
    </xf>
    <xf numFmtId="4" fontId="18" fillId="5" borderId="3" xfId="4" applyNumberFormat="1" applyFont="1" applyFill="1" applyBorder="1" applyAlignment="1">
      <alignment horizontal="center" vertical="top" wrapText="1"/>
    </xf>
    <xf numFmtId="4" fontId="19" fillId="2" borderId="3" xfId="4" applyNumberFormat="1" applyFont="1" applyFill="1" applyBorder="1" applyAlignment="1">
      <alignment horizontal="center" vertical="top" wrapText="1"/>
    </xf>
    <xf numFmtId="4" fontId="24" fillId="5" borderId="3" xfId="7" applyNumberFormat="1" applyFont="1" applyFill="1" applyBorder="1" applyAlignment="1">
      <alignment horizontal="center" vertical="top" wrapText="1"/>
    </xf>
    <xf numFmtId="2" fontId="26" fillId="13" borderId="3" xfId="4" applyNumberFormat="1" applyFont="1" applyFill="1" applyBorder="1" applyAlignment="1">
      <alignment horizontal="center" vertical="center" wrapText="1"/>
    </xf>
  </cellXfs>
  <cellStyles count="12">
    <cellStyle name="20% — акцент6 2" xfId="4"/>
    <cellStyle name="Заголовок 1 2" xfId="3"/>
    <cellStyle name="Обычный" xfId="0" builtinId="0"/>
    <cellStyle name="Обычный 3" xfId="1"/>
    <cellStyle name="Обычный 3 2" xfId="5"/>
    <cellStyle name="Обычный 3 3" xfId="11"/>
    <cellStyle name="Обычный 3 3 2" xfId="9"/>
    <cellStyle name="Обычный 3 5" xfId="8"/>
    <cellStyle name="Процентный 2" xfId="6"/>
    <cellStyle name="Финансовый" xfId="7" builtinId="3"/>
    <cellStyle name="Финансовый 2" xfId="2"/>
    <cellStyle name="Финансовый 2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446314</xdr:colOff>
      <xdr:row>0</xdr:row>
      <xdr:rowOff>21771</xdr:rowOff>
    </xdr:from>
    <xdr:to>
      <xdr:col>21</xdr:col>
      <xdr:colOff>1200188</xdr:colOff>
      <xdr:row>4</xdr:row>
      <xdr:rowOff>18894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06114" y="21771"/>
          <a:ext cx="2322778" cy="71939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ADA%20Proje/Raporlar/2003/Rapor%2008%20-%20Agustos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62;&#1077;&#1085;&#1086;&#1086;&#1073;&#1088;&#1072;&#1079;&#1086;&#1074;&#1072;&#1085;&#1080;&#1077;\_3_&#1059;&#1087;&#1088;&#1072;&#1074;&#1083;&#1077;&#1085;&#1080;&#1077;%20&#1086;&#1090;&#1076;&#1077;&#1083;&#1086;&#1084;\__&#1096;&#1072;&#1073;&#1083;&#1086;&#1085;&#1099;\&#1052;&#1077;&#1090;&#1086;&#1076;&#1086;&#1083;&#1086;&#1075;&#1080;&#1103;%20&#1087;&#1086;%20&#1086;&#1094;&#1077;&#1085;&#1082;&#1077;%20&#1087;&#1088;&#1086;&#1077;&#1082;&#1090;&#1086;&#1074;\SPGR-CM-RAS-001-R01%20(&#1060;&#1086;&#1088;&#1084;&#1072;%20&#1088;&#1072;&#1089;&#1095;&#1077;&#1090;&#1072;%20&#1089;&#1090;&#1086;&#1080;&#1084;&#1086;&#1089;&#1090;&#1080;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ADA%20Proje/Raporlar/2003/01%20-%20Rapor%20-%20Oca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:/T04-OFFERS/T-2007/T07.07-%20MEGA%20OMSK/WORKS/Ahmet/BOQ_T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Kapak"/>
      <sheetName val="Rapor Kapsamı"/>
      <sheetName val="PM Raporu"/>
      <sheetName val="Proje Bilgi"/>
      <sheetName val="D Hak.Rapor (TL)"/>
      <sheetName val="D Hak.Rapor (DM)"/>
      <sheetName val="KÂRLILIK"/>
      <sheetName val="NAKİT"/>
      <sheetName val=" N Finansal Eğri"/>
      <sheetName val="K Fiziksel Eğri"/>
      <sheetName val="B Alacak"/>
      <sheetName val="B Borc"/>
      <sheetName val="Ambar"/>
      <sheetName val="Perso Durum"/>
      <sheetName val="Perso Mali"/>
      <sheetName val="Proje Aylık Faaliyet Degerl."/>
      <sheetName val="Proje Prog Deg Özeti"/>
      <sheetName val="TL Faaliyet Deg"/>
      <sheetName val="DM Faaliyet Deg"/>
      <sheetName val="Degisiklik"/>
      <sheetName val="emniyet"/>
      <sheetName val="_N Finansal Eğri"/>
      <sheetName val=" N Finansal E?ri"/>
      <sheetName val="Rapor 08 - Agustos 2003"/>
      <sheetName val="DIRECT COST"/>
      <sheetName val=""/>
      <sheetName val="Ekipman"/>
      <sheetName val="Datalar"/>
      <sheetName val="BCs"/>
      <sheetName val="Dokum Yeri Isimlendirme"/>
      <sheetName val="Rapor_Kapsamı"/>
      <sheetName val="PM_Raporu"/>
      <sheetName val="Proje_Bilgi"/>
      <sheetName val="D_Hak_Rapor_(TL)"/>
      <sheetName val="D_Hak_Rapor_(DM)"/>
      <sheetName val="_N_Finansal_Eğri"/>
      <sheetName val="K_Fiziksel_Eğri"/>
      <sheetName val="B_Alacak"/>
      <sheetName val="B_Borc"/>
      <sheetName val="Perso_Durum"/>
      <sheetName val="Perso_Mali"/>
      <sheetName val="Proje_Aylık_Faaliyet_Degerl_"/>
      <sheetName val="Proje_Prog_Deg_Özeti"/>
      <sheetName val="TL_Faaliyet_Deg"/>
      <sheetName val="DM_Faaliyet_Deg"/>
      <sheetName val="_N_Finansal_Eğri1"/>
      <sheetName val="Rapor_08_-_Agustos_2003"/>
      <sheetName val="_N_Finansal_E?ri"/>
      <sheetName val="14 Proje Kodları"/>
      <sheetName val="Proje Kodları"/>
      <sheetName val="02 Beton Takip"/>
      <sheetName val="07"/>
      <sheetName val="09"/>
      <sheetName val="10"/>
      <sheetName val="11"/>
      <sheetName val="12"/>
      <sheetName val="13"/>
      <sheetName val="15"/>
      <sheetName val="16"/>
      <sheetName val="Ins-Data"/>
      <sheetName val="Ins-Metraj"/>
      <sheetName val="Mec-Data"/>
      <sheetName val="Mec-Metraj"/>
      <sheetName val="Elec-Data"/>
      <sheetName val="Elec-Metraj"/>
      <sheetName val="Aktivite Tipleri"/>
      <sheetName val="Proje Kodları ve İlerlemeler"/>
      <sheetName val="DATALINK"/>
      <sheetName val="ANA SAYFA"/>
      <sheetName val="Lists"/>
      <sheetName val="1.Summary"/>
      <sheetName val="Kullanilan Kodlar"/>
      <sheetName val="Database-Material"/>
      <sheetName val="LIST"/>
      <sheetName val="Data Validation"/>
      <sheetName val="Rapor_Kapsamı1"/>
      <sheetName val="PM_Raporu1"/>
      <sheetName val="Proje_Bilgi1"/>
      <sheetName val="D_Hak_Rapor_(TL)1"/>
      <sheetName val="D_Hak_Rapor_(DM)1"/>
      <sheetName val="_N_Finansal_Eğri2"/>
      <sheetName val="K_Fiziksel_Eğri1"/>
      <sheetName val="B_Alacak1"/>
      <sheetName val="B_Borc1"/>
      <sheetName val="Perso_Durum1"/>
      <sheetName val="Perso_Mali1"/>
      <sheetName val="Proje_Aylık_Faaliyet_Degerl_1"/>
      <sheetName val="Proje_Prog_Deg_Özeti1"/>
      <sheetName val="TL_Faaliyet_Deg1"/>
      <sheetName val="DM_Faaliyet_Deg1"/>
      <sheetName val="_N_Finansal_Eğri3"/>
      <sheetName val="_N_Finansal_E?ri1"/>
      <sheetName val="Rapor_08_-_Agustos_20031"/>
      <sheetName val="DIRECT_COST"/>
      <sheetName val="Dokum_Yeri_Isimlendirme"/>
      <sheetName val="14_Proje_Kodları"/>
      <sheetName val="Proje_Kodları"/>
      <sheetName val="02_Beton_Takip"/>
      <sheetName val="Aktivite_Tipleri"/>
      <sheetName val="Proje_Kodları_ve_İlerlemeler"/>
      <sheetName val="ANA_SAYFA"/>
      <sheetName val="1_Summary"/>
      <sheetName val="Kullanilan_Kodlar"/>
      <sheetName val="Data_Validation"/>
      <sheetName val="TaseronMatriks"/>
      <sheetName val="Validation"/>
      <sheetName val="ARGUS"/>
      <sheetName val="Finansal tamamlanma Eğrisi"/>
      <sheetName val="Sheet2"/>
      <sheetName val="Katalog"/>
      <sheetName val="Org chart Data"/>
      <sheetName val="Listeler"/>
      <sheetName val="Veri DB"/>
      <sheetName val="Activities"/>
      <sheetName val="T"/>
      <sheetName val="TABLO-3"/>
      <sheetName val="FitOutConfCentre"/>
      <sheetName val="Sayfa2"/>
      <sheetName val="DS-MİKTAR"/>
      <sheetName val="SUNUM ÖZET"/>
      <sheetName val="Прочее"/>
      <sheetName val="DB"/>
      <sheetName val="Letter Codes"/>
      <sheetName val="legend"/>
      <sheetName val="Rapor_Kapsamı2"/>
      <sheetName val="PM_Raporu2"/>
      <sheetName val="Proje_Bilgi2"/>
      <sheetName val="D_Hak_Rapor_(TL)2"/>
      <sheetName val="D_Hak_Rapor_(DM)2"/>
      <sheetName val="_N_Finansal_Eğri4"/>
      <sheetName val="K_Fiziksel_Eğri2"/>
      <sheetName val="B_Alacak2"/>
      <sheetName val="B_Borc2"/>
      <sheetName val="Perso_Durum2"/>
      <sheetName val="Perso_Mali2"/>
      <sheetName val="Proje_Aylık_Faaliyet_Degerl_2"/>
      <sheetName val="Proje_Prog_Deg_Özeti2"/>
      <sheetName val="TL_Faaliyet_Deg2"/>
      <sheetName val="DM_Faaliyet_Deg2"/>
      <sheetName val="_N_Finansal_Eğri5"/>
      <sheetName val="_N_Finansal_E?ri2"/>
      <sheetName val="Rapor_08_-_Agustos_20032"/>
      <sheetName val="DIRECT_COST1"/>
      <sheetName val="Dokum_Yeri_Isimlendirme1"/>
      <sheetName val="14_Proje_Kodları1"/>
      <sheetName val="Proje_Kodları1"/>
      <sheetName val="02_Beton_Takip1"/>
      <sheetName val="Aktivite_Tipleri1"/>
      <sheetName val="Proje_Kodları_ve_İlerlemeler1"/>
      <sheetName val="ANA_SAYFA1"/>
      <sheetName val="1_Summary1"/>
      <sheetName val="Kullanilan_Kodlar1"/>
      <sheetName val="Data_Validation1"/>
      <sheetName val="Finansal_tamamlanma_Eğrisi"/>
      <sheetName val="Control"/>
      <sheetName val="Info"/>
      <sheetName val="Working data"/>
      <sheetName val="2016"/>
      <sheetName val="диагр освоения"/>
      <sheetName val="Kırılım"/>
      <sheetName val="YG Kırılım"/>
      <sheetName val="ekipman listesi"/>
      <sheetName val="Ozet"/>
      <sheetName val="LVL3"/>
      <sheetName val=" N Finansal E_ri"/>
      <sheetName val="_N_Finansal_E_ri"/>
      <sheetName val="1-G1"/>
      <sheetName val="LC Takip"/>
      <sheetName val="CC"/>
      <sheetName val="1C Katalog"/>
      <sheetName val="Rates"/>
      <sheetName val=" N Finansal _x000a_Eğri"/>
      <sheetName val="Kabuller"/>
      <sheetName val="Rapor_Kapsamı3"/>
      <sheetName val="PM_Raporu3"/>
      <sheetName val="Proje_Bilgi3"/>
      <sheetName val="D_Hak_Rapor_(TL)3"/>
      <sheetName val="D_Hak_Rapor_(DM)3"/>
      <sheetName val="_N_Finansal_Eğri6"/>
      <sheetName val="K_Fiziksel_Eğri3"/>
      <sheetName val="B_Alacak3"/>
      <sheetName val="B_Borc3"/>
      <sheetName val="Perso_Durum3"/>
      <sheetName val="Perso_Mali3"/>
      <sheetName val="Proje_Aylık_Faaliyet_Degerl_3"/>
      <sheetName val="Proje_Prog_Deg_Özeti3"/>
      <sheetName val="TL_Faaliyet_Deg3"/>
      <sheetName val="DM_Faaliyet_Deg3"/>
      <sheetName val="_N_Finansal_Eğri7"/>
      <sheetName val="_N_Finansal_E?ri3"/>
      <sheetName val="Rapor_08_-_Agustos_20033"/>
      <sheetName val="DIRECT_COST2"/>
      <sheetName val="Dokum_Yeri_Isimlendirme2"/>
      <sheetName val="ANA_SAYFA2"/>
      <sheetName val="14_Proje_Kodları2"/>
      <sheetName val="Proje_Kodları2"/>
      <sheetName val="02_Beton_Takip2"/>
      <sheetName val="Aktivite_Tipleri2"/>
      <sheetName val="Proje_Kodları_ve_İlerlemeler2"/>
      <sheetName val="1_Summary2"/>
      <sheetName val="Kullanilan_Kodlar2"/>
      <sheetName val="Data_Validation2"/>
      <sheetName val="Finansal_tamamlanma_Eğrisi1"/>
      <sheetName val="Veri_DB"/>
      <sheetName val="SUNUM_ÖZET"/>
      <sheetName val="Org_chart_Data"/>
      <sheetName val="_N_Finansal_E_ri1"/>
      <sheetName val="Letter_Codes"/>
      <sheetName val="Working_data"/>
      <sheetName val=" N Finansal _x000d_Eğri"/>
      <sheetName val="Лист1"/>
      <sheetName val="Rapor_Kapsamı4"/>
      <sheetName val="PM_Raporu4"/>
      <sheetName val="Proje_Bilgi4"/>
      <sheetName val="D_Hak_Rapor_(TL)4"/>
      <sheetName val="D_Hak_Rapor_(DM)4"/>
      <sheetName val="_N_Finansal_Eğri8"/>
      <sheetName val="K_Fiziksel_Eğri4"/>
      <sheetName val="B_Alacak4"/>
      <sheetName val="B_Borc4"/>
      <sheetName val="Perso_Durum4"/>
      <sheetName val="Perso_Mali4"/>
      <sheetName val="Proje_Aylık_Faaliyet_Degerl_4"/>
      <sheetName val="Proje_Prog_Deg_Özeti4"/>
      <sheetName val="TL_Faaliyet_Deg4"/>
      <sheetName val="DM_Faaliyet_Deg4"/>
      <sheetName val="_N_Finansal_Eğri9"/>
      <sheetName val="Rapor_08_-_Agustos_20034"/>
      <sheetName val="_N_Finansal_E?ri4"/>
      <sheetName val="DIRECT_COST3"/>
      <sheetName val="Dokum_Yeri_Isimlendirme3"/>
      <sheetName val="ANA_SAYFA3"/>
      <sheetName val="14_Proje_Kodları3"/>
      <sheetName val="Proje_Kodları3"/>
      <sheetName val="02_Beton_Takip3"/>
      <sheetName val="Aktivite_Tipleri3"/>
      <sheetName val="Proje_Kodları_ve_İlerlemeler3"/>
      <sheetName val="1_Summary3"/>
      <sheetName val="Kullanilan_Kodlar3"/>
      <sheetName val="Data_Validation3"/>
      <sheetName val="SUNUM_ÖZET1"/>
      <sheetName val="Finansal_tamamlanma_Eğrisi2"/>
      <sheetName val="Veri_DB1"/>
      <sheetName val="Org_chart_Data1"/>
      <sheetName val="Working_data1"/>
      <sheetName val="_N_Finansal_E_ri2"/>
      <sheetName val="Letter_Codes1"/>
      <sheetName val="диагр_освоения"/>
      <sheetName val="ekipman_listesi"/>
      <sheetName val="LC_Takip"/>
      <sheetName val="YG_Kırılım"/>
      <sheetName val="Query Table"/>
      <sheetName val="Validation Lists"/>
      <sheetName val="VL-Day"/>
      <sheetName val="VL-Night"/>
      <sheetName val="xx. Data Input"/>
      <sheetName val="LISTE VE KONTROL"/>
      <sheetName val="Equipment"/>
      <sheetName val="MCBR"/>
      <sheetName val="GRSummary"/>
      <sheetName val="Свод оплат по выборкам"/>
      <sheetName val="список"/>
      <sheetName val="data"/>
      <sheetName val="B03"/>
      <sheetName val="OpexBudgetCodes"/>
      <sheetName val="EQT-ESTN"/>
      <sheetName val="1-Toplam Gelir-Gider"/>
      <sheetName val="ПЛАН ОПЛАТ"/>
      <sheetName val="Sheet5"/>
      <sheetName val="Share Price 2002"/>
      <sheetName val="B09.1"/>
      <sheetName val="Rapor_Kapsamı5"/>
      <sheetName val="PM_Raporu5"/>
      <sheetName val="Proje_Bilgi5"/>
      <sheetName val="D_Hak_Rapor_(TL)5"/>
      <sheetName val="D_Hak_Rapor_(DM)5"/>
      <sheetName val="_N_Finansal_Eğri10"/>
      <sheetName val="K_Fiziksel_Eğri5"/>
      <sheetName val="B_Alacak5"/>
      <sheetName val="B_Borc5"/>
      <sheetName val="Perso_Durum5"/>
      <sheetName val="Perso_Mali5"/>
      <sheetName val="Proje_Aylık_Faaliyet_Degerl_5"/>
      <sheetName val="Proje_Prog_Deg_Özeti5"/>
      <sheetName val="TL_Faaliyet_Deg5"/>
      <sheetName val="DM_Faaliyet_Deg5"/>
      <sheetName val="_N_Finansal_Eğri11"/>
      <sheetName val="Rapor_08_-_Agustos_20035"/>
      <sheetName val="_N_Finansal_E?ri5"/>
      <sheetName val="DIRECT_COST4"/>
      <sheetName val="Dokum_Yeri_Isimlendirme4"/>
      <sheetName val="ANA_SAYFA4"/>
      <sheetName val="14_Proje_Kodları4"/>
      <sheetName val="Proje_Kodları4"/>
      <sheetName val="02_Beton_Takip4"/>
      <sheetName val="Aktivite_Tipleri4"/>
      <sheetName val="Proje_Kodları_ve_İlerlemeler4"/>
      <sheetName val="1_Summary4"/>
      <sheetName val="Kullanilan_Kodlar4"/>
      <sheetName val="Data_Validation4"/>
      <sheetName val="SUNUM_ÖZET2"/>
      <sheetName val="Finansal_tamamlanma_Eğrisi3"/>
      <sheetName val="Veri_DB2"/>
      <sheetName val="Org_chart_Data2"/>
      <sheetName val="Working_data2"/>
      <sheetName val="_N_Finansal_E_ri3"/>
      <sheetName val="Letter_Codes2"/>
      <sheetName val="диагр_освоения1"/>
      <sheetName val="ekipman_listesi1"/>
      <sheetName val="LC_Takip1"/>
      <sheetName val="YG_Kırılım1"/>
      <sheetName val="PriceSummary"/>
      <sheetName val="SEX"/>
      <sheetName val="B"/>
      <sheetName val="BQMPALOC"/>
      <sheetName val="97 사업추정(WEKI)"/>
      <sheetName val="Macro1"/>
      <sheetName val="Attach 4-18"/>
      <sheetName val="95삼성급(본사)"/>
      <sheetName val="производство"/>
      <sheetName val="Исполнение-нулевой отчет"/>
      <sheetName val="CAT_5"/>
      <sheetName val="Raw Data"/>
      <sheetName val="RAPOR1_İMALAT İLERLEME"/>
      <sheetName val=" N Finansal _x005f_x000a_Eğri"/>
      <sheetName val="TEKLİF - BOQ"/>
      <sheetName val="CARPAN"/>
      <sheetName val="Rate Analysis"/>
      <sheetName val="GRAPH_DATA"/>
      <sheetName val="TESİSAT"/>
      <sheetName val="B. Fiyatlar"/>
      <sheetName val="imalat iç sayfa"/>
      <sheetName val="_N_Finansal_E_ri4"/>
      <sheetName val=" N Finansal _Eğri"/>
      <sheetName val="PROGRAM"/>
      <sheetName val="CASHFLOW"/>
      <sheetName val="산근"/>
      <sheetName val="Cash2"/>
      <sheetName val="경비"/>
      <sheetName val="input"/>
      <sheetName val=" N Finansal _x005f_x000d_Eğri"/>
      <sheetName val="вспомогательный лист"/>
      <sheetName val="İhzar"/>
      <sheetName val="Analiz-dec"/>
      <sheetName val="PROCURE"/>
      <sheetName val="Sheet1"/>
      <sheetName val="tahakkuk müzekkeresi_1"/>
      <sheetName val="sal"/>
      <sheetName val="SUMMARY BQ"/>
      <sheetName val="YBF5"/>
      <sheetName val="Summ"/>
      <sheetName val="KRITER TABLOSU"/>
      <sheetName val="Cover"/>
      <sheetName val="ZAYIF AKIM KESFI"/>
      <sheetName val="AOP Summary-2"/>
      <sheetName val="Rapor_Kapsamı6"/>
      <sheetName val="PM_Raporu6"/>
      <sheetName val="Proje_Bilgi6"/>
      <sheetName val="D_Hak_Rapor_(TL)6"/>
      <sheetName val="D_Hak_Rapor_(DM)6"/>
      <sheetName val="_N_Finansal_Eğri12"/>
      <sheetName val="K_Fiziksel_Eğri6"/>
      <sheetName val="B_Alacak6"/>
      <sheetName val="B_Borc6"/>
      <sheetName val="Perso_Durum6"/>
      <sheetName val="Perso_Mali6"/>
      <sheetName val="Proje_Aylık_Faaliyet_Degerl_6"/>
      <sheetName val="Proje_Prog_Deg_Özeti6"/>
      <sheetName val="TL_Faaliyet_Deg6"/>
      <sheetName val="DM_Faaliyet_Deg6"/>
      <sheetName val="_N_Finansal_Eğri13"/>
      <sheetName val="_N_Finansal_E?ri6"/>
      <sheetName val="Rapor_08_-_Agustos_20036"/>
      <sheetName val="DIRECT_COST5"/>
      <sheetName val="Dokum_Yeri_Isimlendirme5"/>
      <sheetName val="ANA_SAYFA5"/>
      <sheetName val="14_Proje_Kodları5"/>
      <sheetName val="Proje_Kodları5"/>
      <sheetName val="02_Beton_Takip5"/>
      <sheetName val="Aktivite_Tipleri5"/>
      <sheetName val="Proje_Kodları_ve_İlerlemeler5"/>
      <sheetName val="1_Summary5"/>
      <sheetName val="Kullanilan_Kodlar5"/>
      <sheetName val="Data_Validation5"/>
      <sheetName val="Finansal_tamamlanma_Eğrisi4"/>
      <sheetName val="Org_chart_Data3"/>
      <sheetName val="Veri_DB3"/>
      <sheetName val="Letter_Codes3"/>
      <sheetName val="диагр_освоения2"/>
      <sheetName val="SUNUM_ÖZET3"/>
      <sheetName val="Working_data3"/>
      <sheetName val="ekipman_listesi2"/>
      <sheetName val="YG_Kırılım2"/>
      <sheetName val="LC_Takip2"/>
      <sheetName val="1C_Katalog"/>
      <sheetName val="_N_Finansal__x000a_Eğri"/>
      <sheetName val="Query_Table"/>
      <sheetName val="Validation_Lists"/>
      <sheetName val="xx__Data_Input"/>
      <sheetName val="LISTE_VE_KONTROL"/>
      <sheetName val="Свод_оплат_по_выборкам"/>
      <sheetName val="1-Toplam_Gelir-Gider"/>
      <sheetName val="ПЛАН_ОПЛАТ"/>
      <sheetName val="Share_Price_2002"/>
      <sheetName val="B09_1"/>
      <sheetName val="97_사업추정(WEKI)"/>
      <sheetName val="Attach_4-18"/>
      <sheetName val="Исполнение-нулевой_отчет"/>
      <sheetName val="Revenue Calculation"/>
      <sheetName val="MAZOT TAKIBI"/>
      <sheetName val="_N_Finansal_E_ri5"/>
      <sheetName val="LİSTE FİYATLARI"/>
      <sheetName val="Z"/>
      <sheetName val="Workings"/>
      <sheetName val="Inputs"/>
      <sheetName val="Satir Bazli Odeme Listesi"/>
      <sheetName val="Кедровский"/>
      <sheetName val="icmal  "/>
      <sheetName val="COEF"/>
      <sheetName val="Dİ-RUS"/>
      <sheetName val="icmal"/>
      <sheetName val="ÇALIŞMA İCMALİ"/>
      <sheetName val="13-İŞGÜCÜ.HİSTOGRAM'03"/>
      <sheetName val="ESCON"/>
      <sheetName val="Vehicles"/>
      <sheetName val="Option"/>
      <sheetName val="Tanimlar"/>
      <sheetName val="sch"/>
      <sheetName val="Rapor_Kapsamı7"/>
      <sheetName val="PM_Raporu7"/>
      <sheetName val="Proje_Bilgi7"/>
      <sheetName val="D_Hak_Rapor_(TL)7"/>
      <sheetName val="D_Hak_Rapor_(DM)7"/>
      <sheetName val="_N_Finansal_Eğri14"/>
      <sheetName val="K_Fiziksel_Eğri7"/>
      <sheetName val="B_Alacak7"/>
      <sheetName val="B_Borc7"/>
      <sheetName val="Perso_Durum7"/>
      <sheetName val="Perso_Mali7"/>
      <sheetName val="Proje_Aylık_Faaliyet_Degerl_7"/>
      <sheetName val="Proje_Prog_Deg_Özeti7"/>
      <sheetName val="TL_Faaliyet_Deg7"/>
      <sheetName val="DM_Faaliyet_Deg7"/>
      <sheetName val="_N_Finansal_Eğri15"/>
      <sheetName val="_N_Finansal_E?ri7"/>
      <sheetName val="Rapor_08_-_Agustos_20037"/>
      <sheetName val="DIRECT_COST6"/>
      <sheetName val="Dokum_Yeri_Isimlendirme6"/>
      <sheetName val="ANA_SAYFA6"/>
      <sheetName val="14_Proje_Kodları6"/>
      <sheetName val="Proje_Kodları6"/>
      <sheetName val="02_Beton_Takip6"/>
      <sheetName val="Aktivite_Tipleri6"/>
      <sheetName val="Proje_Kodları_ve_İlerlemeler6"/>
      <sheetName val="1_Summary6"/>
      <sheetName val="Kullanilan_Kodlar6"/>
      <sheetName val="Data_Validation6"/>
      <sheetName val="Finansal_tamamlanma_Eğrisi5"/>
      <sheetName val="Org_chart_Data4"/>
      <sheetName val="Veri_DB4"/>
      <sheetName val="Letter_Codes4"/>
      <sheetName val="SUNUM_ÖZET4"/>
      <sheetName val="ekipman_listesi3"/>
      <sheetName val="Working_data4"/>
      <sheetName val="диагр_освоения3"/>
      <sheetName val="YG_Kırılım3"/>
      <sheetName val="_N_Finansal_E_ri6"/>
      <sheetName val="LC_Takip3"/>
      <sheetName val="1C_Katalog1"/>
      <sheetName val="_N_Finansal__x000a_Eğri1"/>
      <sheetName val="Query_Table1"/>
      <sheetName val="Validation_Lists1"/>
      <sheetName val="xx__Data_Input1"/>
      <sheetName val="LISTE_VE_KONTROL1"/>
      <sheetName val="Свод_оплат_по_выборкам1"/>
      <sheetName val="1-Toplam_Gelir-Gider1"/>
      <sheetName val="Share_Price_20021"/>
      <sheetName val="ПЛАН_ОПЛАТ1"/>
      <sheetName val="B09_11"/>
      <sheetName val="97_사업추정(WEKI)1"/>
      <sheetName val="Attach_4-181"/>
      <sheetName val="Исполнение-нулевой_отчет1"/>
      <sheetName val="RAPOR1_İMALAT_İLERLEME"/>
      <sheetName val="Raw_Data"/>
      <sheetName val="TEKLİF_-_BOQ"/>
      <sheetName val="Rate_Analysis"/>
      <sheetName val="_N_Finansal__x005f_x000a_Eğri"/>
      <sheetName val="B__Fiyatlar"/>
      <sheetName val="imalat_iç_sayfa"/>
      <sheetName val="_N_Finansal__Eğri"/>
      <sheetName val="_N_Finansal__x005f_x000d_Eğri"/>
      <sheetName val="вспомогательный_лист"/>
      <sheetName val="tahakkuk_müzekkeresi_1"/>
      <sheetName val="SUMMARY_BQ"/>
      <sheetName val="KRITER_TABLOSU"/>
      <sheetName val="ZAYIF_AKIM_KESFI"/>
      <sheetName val="AOP_Summary-2"/>
      <sheetName val="Revenue_Calculation"/>
      <sheetName val="MAZOT_TAKIBI"/>
      <sheetName val="LİSTE_FİYATLARI"/>
      <sheetName val="Satir_Bazli_Odeme_Listesi"/>
      <sheetName val="icmal__"/>
      <sheetName val="ÇALIŞMA_İCMALİ"/>
      <sheetName val="13-İŞGÜCÜ_HİSTOGRAM'03"/>
      <sheetName val="Списки"/>
      <sheetName val="Parameters"/>
      <sheetName val="CELIK Poz No-6.11.2"/>
      <sheetName val="#REF"/>
      <sheetName val="CELIK_Poz_No-6_11_2"/>
      <sheetName val="Sayfa1"/>
      <sheetName val="Справочники"/>
      <sheetName val="НАКОПИТ"/>
      <sheetName val="расценки"/>
      <sheetName val="Siyah Fittings"/>
      <sheetName val="Rapor_Kapsamı8"/>
      <sheetName val="PM_Raporu8"/>
      <sheetName val="Proje_Bilgi8"/>
      <sheetName val="D_Hak_Rapor_(TL)8"/>
      <sheetName val="D_Hak_Rapor_(DM)8"/>
      <sheetName val="_N_Finansal_Eğri16"/>
      <sheetName val="K_Fiziksel_Eğri8"/>
      <sheetName val="B_Alacak8"/>
      <sheetName val="B_Borc8"/>
      <sheetName val="Perso_Durum8"/>
      <sheetName val="Perso_Mali8"/>
      <sheetName val="Proje_Aylık_Faaliyet_Degerl_8"/>
      <sheetName val="Proje_Prog_Deg_Özeti8"/>
      <sheetName val="TL_Faaliyet_Deg8"/>
      <sheetName val="DM_Faaliyet_Deg8"/>
      <sheetName val="_N_Finansal_Eğri17"/>
      <sheetName val="_N_Finansal_E?ri8"/>
      <sheetName val="Rapor_08_-_Agustos_20038"/>
      <sheetName val="DIRECT_COST7"/>
      <sheetName val="Dokum_Yeri_Isimlendirme7"/>
      <sheetName val="ANA_SAYFA7"/>
      <sheetName val="14_Proje_Kodları7"/>
      <sheetName val="Proje_Kodları7"/>
      <sheetName val="02_Beton_Takip7"/>
      <sheetName val="Aktivite_Tipleri7"/>
      <sheetName val="Proje_Kodları_ve_İlerlemeler7"/>
      <sheetName val="1_Summary7"/>
      <sheetName val="Kullanilan_Kodlar7"/>
      <sheetName val="Data_Validation7"/>
      <sheetName val="SUNUM_ÖZET5"/>
      <sheetName val="Finansal_tamamlanma_Eğrisi6"/>
      <sheetName val="Veri_DB5"/>
      <sheetName val="Org_chart_Data5"/>
      <sheetName val="_N_Finansal_E_ri7"/>
      <sheetName val="Letter_Codes5"/>
      <sheetName val="Working_data5"/>
      <sheetName val="диагр_освоения4"/>
      <sheetName val="ekipman_listesi4"/>
      <sheetName val="LC_Takip4"/>
      <sheetName val="YG_Kırılım4"/>
      <sheetName val="Query_Table2"/>
      <sheetName val="Validation_Lists2"/>
      <sheetName val="1C_Katalog2"/>
      <sheetName val="_N_Finansal__x000a_Eğri2"/>
      <sheetName val="RAPOR1_İMALAT_İLERLEME1"/>
      <sheetName val="_N_Finansal__x005f_x000a_Eğri1"/>
      <sheetName val="TEKLİF_-_BOQ1"/>
      <sheetName val="xx__Data_Input2"/>
      <sheetName val="Rate_Analysis1"/>
      <sheetName val="B__Fiyatlar1"/>
      <sheetName val="imalat_iç_sayfa1"/>
      <sheetName val="_N_Finansal__Eğri1"/>
      <sheetName val="LISTE_VE_KONTROL2"/>
      <sheetName val="Свод_оплат_по_выборкам2"/>
      <sheetName val="97_사업추정(WEKI)2"/>
      <sheetName val="Attach_4-182"/>
      <sheetName val="1-Toplam_Gelir-Gider2"/>
      <sheetName val="ПЛАН_ОПЛАТ2"/>
      <sheetName val="Share_Price_20022"/>
      <sheetName val="B09_12"/>
      <sheetName val="Исполнение-нулевой_отчет2"/>
      <sheetName val="KRITER_TABLOSU1"/>
      <sheetName val="AOP_Summary-21"/>
      <sheetName val="tahakkuk_müzekkeresi_11"/>
      <sheetName val="SUMMARY_BQ1"/>
      <sheetName val="LİSTE_FİYATLARI1"/>
      <sheetName val="13-İŞGÜCÜ_HİSTOGRAM'031"/>
      <sheetName val="Revenue_Calculation1"/>
      <sheetName val="Raw_Data1"/>
      <sheetName val="ZAYIF_AKIM_KESFI1"/>
      <sheetName val="ÇALIŞMA_İCMALİ1"/>
      <sheetName val="_N_Finansal__x005f_x000d_Eğri1"/>
      <sheetName val="MAZOT_TAKIBI1"/>
      <sheetName val="Satir_Bazli_Odeme_Listesi1"/>
      <sheetName val="icmal__1"/>
      <sheetName val="вспомогательный_лист1"/>
      <sheetName val="CELIK_Poz_No-6_11_21"/>
      <sheetName val="YEVMİYE"/>
      <sheetName val="Rapor_Kapsamı10"/>
      <sheetName val="PM_Raporu10"/>
      <sheetName val="Proje_Bilgi10"/>
      <sheetName val="D_Hak_Rapor_(TL)10"/>
      <sheetName val="D_Hak_Rapor_(DM)10"/>
      <sheetName val="_N_Finansal_Eğri20"/>
      <sheetName val="K_Fiziksel_Eğri10"/>
      <sheetName val="B_Alacak10"/>
      <sheetName val="B_Borc10"/>
      <sheetName val="Perso_Durum10"/>
      <sheetName val="Perso_Mali10"/>
      <sheetName val="Proje_Aylık_Faaliyet_Degerl_10"/>
      <sheetName val="Proje_Prog_Deg_Özeti10"/>
      <sheetName val="TL_Faaliyet_Deg10"/>
      <sheetName val="DM_Faaliyet_Deg10"/>
      <sheetName val="_N_Finansal_Eğri21"/>
      <sheetName val="_N_Finansal_E?ri10"/>
      <sheetName val="Rapor_08_-_Agustos_200310"/>
      <sheetName val="DIRECT_COST9"/>
      <sheetName val="Dokum_Yeri_Isimlendirme9"/>
      <sheetName val="ANA_SAYFA9"/>
      <sheetName val="14_Proje_Kodları9"/>
      <sheetName val="Proje_Kodları9"/>
      <sheetName val="02_Beton_Takip9"/>
      <sheetName val="Aktivite_Tipleri9"/>
      <sheetName val="Proje_Kodları_ve_İlerlemeler9"/>
      <sheetName val="1_Summary9"/>
      <sheetName val="Kullanilan_Kodlar9"/>
      <sheetName val="Data_Validation9"/>
      <sheetName val="SUNUM_ÖZET7"/>
      <sheetName val="Finansal_tamamlanma_Eğrisi8"/>
      <sheetName val="Veri_DB7"/>
      <sheetName val="Org_chart_Data7"/>
      <sheetName val="_N_Finansal_E_ri9"/>
      <sheetName val="Letter_Codes7"/>
      <sheetName val="Working_data7"/>
      <sheetName val="диагр_освоения6"/>
      <sheetName val="ekipman_listesi6"/>
      <sheetName val="LC_Takip6"/>
      <sheetName val="YG_Kırılım6"/>
      <sheetName val="Query_Table4"/>
      <sheetName val="Validation_Lists4"/>
      <sheetName val="1C_Katalog4"/>
      <sheetName val="_N_Finansal__x000a_Eğri4"/>
      <sheetName val="RAPOR1_İMALAT_İLERLEME3"/>
      <sheetName val="_N_Finansal__x005f_x000a_Eğri3"/>
      <sheetName val="TEKLİF_-_BOQ3"/>
      <sheetName val="xx__Data_Input4"/>
      <sheetName val="Rate_Analysis3"/>
      <sheetName val="B__Fiyatlar3"/>
      <sheetName val="imalat_iç_sayfa3"/>
      <sheetName val="_N_Finansal__Eğri3"/>
      <sheetName val="LISTE_VE_KONTROL4"/>
      <sheetName val="Свод_оплат_по_выборкам4"/>
      <sheetName val="97_사업추정(WEKI)4"/>
      <sheetName val="Attach_4-184"/>
      <sheetName val="1-Toplam_Gelir-Gider4"/>
      <sheetName val="ПЛАН_ОПЛАТ4"/>
      <sheetName val="Share_Price_20024"/>
      <sheetName val="B09_14"/>
      <sheetName val="Исполнение-нулевой_отчет4"/>
      <sheetName val="KRITER_TABLOSU3"/>
      <sheetName val="AOP_Summary-23"/>
      <sheetName val="tahakkuk_müzekkeresi_13"/>
      <sheetName val="SUMMARY_BQ3"/>
      <sheetName val="LİSTE_FİYATLARI3"/>
      <sheetName val="13-İŞGÜCÜ_HİSTOGRAM'033"/>
      <sheetName val="Revenue_Calculation3"/>
      <sheetName val="Raw_Data3"/>
      <sheetName val="ZAYIF_AKIM_KESFI3"/>
      <sheetName val="ÇALIŞMA_İCMALİ3"/>
      <sheetName val="_N_Finansal__x005f_x000d_Eğri3"/>
      <sheetName val="MAZOT_TAKIBI3"/>
      <sheetName val="Satir_Bazli_Odeme_Listesi3"/>
      <sheetName val="icmal__3"/>
      <sheetName val="вспомогательный_лист3"/>
      <sheetName val="CELIK_Poz_No-6_11_23"/>
      <sheetName val="Rapor_Kapsamı9"/>
      <sheetName val="PM_Raporu9"/>
      <sheetName val="Proje_Bilgi9"/>
      <sheetName val="D_Hak_Rapor_(TL)9"/>
      <sheetName val="D_Hak_Rapor_(DM)9"/>
      <sheetName val="_N_Finansal_Eğri18"/>
      <sheetName val="K_Fiziksel_Eğri9"/>
      <sheetName val="B_Alacak9"/>
      <sheetName val="B_Borc9"/>
      <sheetName val="Perso_Durum9"/>
      <sheetName val="Perso_Mali9"/>
      <sheetName val="Proje_Aylık_Faaliyet_Degerl_9"/>
      <sheetName val="Proje_Prog_Deg_Özeti9"/>
      <sheetName val="TL_Faaliyet_Deg9"/>
      <sheetName val="DM_Faaliyet_Deg9"/>
      <sheetName val="_N_Finansal_Eğri19"/>
      <sheetName val="_N_Finansal_E?ri9"/>
      <sheetName val="Rapor_08_-_Agustos_20039"/>
      <sheetName val="DIRECT_COST8"/>
      <sheetName val="Dokum_Yeri_Isimlendirme8"/>
      <sheetName val="ANA_SAYFA8"/>
      <sheetName val="14_Proje_Kodları8"/>
      <sheetName val="Proje_Kodları8"/>
      <sheetName val="02_Beton_Takip8"/>
      <sheetName val="Aktivite_Tipleri8"/>
      <sheetName val="Proje_Kodları_ve_İlerlemeler8"/>
      <sheetName val="1_Summary8"/>
      <sheetName val="Kullanilan_Kodlar8"/>
      <sheetName val="Data_Validation8"/>
      <sheetName val="SUNUM_ÖZET6"/>
      <sheetName val="Finansal_tamamlanma_Eğrisi7"/>
      <sheetName val="Veri_DB6"/>
      <sheetName val="Org_chart_Data6"/>
      <sheetName val="_N_Finansal_E_ri8"/>
      <sheetName val="Letter_Codes6"/>
      <sheetName val="Working_data6"/>
      <sheetName val="диагр_освоения5"/>
      <sheetName val="ekipman_listesi5"/>
      <sheetName val="LC_Takip5"/>
      <sheetName val="YG_Kırılım5"/>
      <sheetName val="Query_Table3"/>
      <sheetName val="Validation_Lists3"/>
      <sheetName val="1C_Katalog3"/>
      <sheetName val="_N_Finansal__x000a_Eğri3"/>
      <sheetName val="RAPOR1_İMALAT_İLERLEME2"/>
      <sheetName val="_N_Finansal__x005f_x000a_Eğri2"/>
      <sheetName val="TEKLİF_-_BOQ2"/>
      <sheetName val="xx__Data_Input3"/>
      <sheetName val="Rate_Analysis2"/>
      <sheetName val="B__Fiyatlar2"/>
      <sheetName val="imalat_iç_sayfa2"/>
      <sheetName val="_N_Finansal__Eğri2"/>
      <sheetName val="LISTE_VE_KONTROL3"/>
      <sheetName val="Свод_оплат_по_выборкам3"/>
      <sheetName val="97_사업추정(WEKI)3"/>
      <sheetName val="Attach_4-183"/>
      <sheetName val="1-Toplam_Gelir-Gider3"/>
      <sheetName val="ПЛАН_ОПЛАТ3"/>
      <sheetName val="Share_Price_20023"/>
      <sheetName val="B09_13"/>
      <sheetName val="Исполнение-нулевой_отчет3"/>
      <sheetName val="KRITER_TABLOSU2"/>
      <sheetName val="AOP_Summary-22"/>
      <sheetName val="tahakkuk_müzekkeresi_12"/>
      <sheetName val="SUMMARY_BQ2"/>
      <sheetName val="LİSTE_FİYATLARI2"/>
      <sheetName val="13-İŞGÜCÜ_HİSTOGRAM'032"/>
      <sheetName val="Revenue_Calculation2"/>
      <sheetName val="Raw_Data2"/>
      <sheetName val="ZAYIF_AKIM_KESFI2"/>
      <sheetName val="ÇALIŞMA_İCMALİ2"/>
      <sheetName val="_N_Finansal__x005f_x000d_Eğri2"/>
      <sheetName val="MAZOT_TAKIBI2"/>
      <sheetName val="Satir_Bazli_Odeme_Listesi2"/>
      <sheetName val="icmal__2"/>
      <sheetName val="вспомогательный_лист2"/>
      <sheetName val="CELIK_Poz_No-6_11_22"/>
      <sheetName val="INCOMING"/>
      <sheetName val="dolar"/>
      <sheetName val="입찰내역 발주처 양식"/>
      <sheetName val="Code03"/>
      <sheetName val="Summary"/>
      <sheetName val="CA"/>
      <sheetName val="C1"/>
      <sheetName val="D"/>
      <sheetName val="D.I"/>
      <sheetName val="BF2001"/>
      <sheetName val="Msw-study"/>
      <sheetName val="LTQ"/>
      <sheetName val="DRUM"/>
      <sheetName val="Table"/>
      <sheetName val="Kaynak"/>
      <sheetName val="F4-F7"/>
      <sheetName val="DIL4"/>
      <sheetName val="villa"/>
      <sheetName val="一発シート"/>
      <sheetName val="L-Mechanical"/>
      <sheetName val="EnterData"/>
      <sheetName val="기계내역서"/>
      <sheetName val="Rapor_Kapsamı11"/>
      <sheetName val="PM_Raporu11"/>
      <sheetName val="Proje_Bilgi11"/>
      <sheetName val="D_Hak_Rapor_(TL)11"/>
      <sheetName val="D_Hak_Rapor_(DM)11"/>
      <sheetName val="_N_Finansal_Eğri22"/>
      <sheetName val="K_Fiziksel_Eğri11"/>
      <sheetName val="B_Alacak11"/>
      <sheetName val="B_Borc11"/>
      <sheetName val="Perso_Durum11"/>
      <sheetName val="Perso_Mali11"/>
      <sheetName val="Proje_Aylık_Faaliyet_Degerl_11"/>
      <sheetName val="Proje_Prog_Deg_Özeti11"/>
      <sheetName val="TL_Faaliyet_Deg11"/>
      <sheetName val="DM_Faaliyet_Deg11"/>
      <sheetName val="_N_Finansal_Eğri23"/>
      <sheetName val="_N_Finansal_E?ri11"/>
      <sheetName val="Rapor_08_-_Agustos_200311"/>
      <sheetName val="DIRECT_COST10"/>
      <sheetName val="Dokum_Yeri_Isimlendirme10"/>
      <sheetName val="ANA_SAYFA10"/>
      <sheetName val="14_Proje_Kodları10"/>
      <sheetName val="Proje_Kodları10"/>
      <sheetName val="02_Beton_Takip10"/>
      <sheetName val="Aktivite_Tipleri10"/>
      <sheetName val="Proje_Kodları_ve_İlerlemeler10"/>
      <sheetName val="1_Summary10"/>
      <sheetName val="Kullanilan_Kodlar10"/>
      <sheetName val="Data_Validation10"/>
      <sheetName val="Finansal_tamamlanma_Eğrisi9"/>
      <sheetName val="Org_chart_Data8"/>
      <sheetName val="Veri_DB8"/>
      <sheetName val="Letter_Codes8"/>
      <sheetName val="SUNUM_ÖZET8"/>
      <sheetName val="_N_Finansal_E_ri10"/>
      <sheetName val="Working_data8"/>
      <sheetName val="диагр_освоения7"/>
      <sheetName val="YG_Kırılım7"/>
      <sheetName val="ekipman_listesi7"/>
      <sheetName val="LC_Takip7"/>
      <sheetName val="1C_Katalog5"/>
      <sheetName val="_N_Finansal__x000a_Eğri5"/>
      <sheetName val="Query_Table5"/>
      <sheetName val="Validation_Lists5"/>
      <sheetName val="xx__Data_Input5"/>
      <sheetName val="Share_Price_20025"/>
      <sheetName val="LISTE_VE_KONTROL5"/>
      <sheetName val="Свод_оплат_по_выборкам5"/>
      <sheetName val="B09_15"/>
      <sheetName val="1-Toplam_Gelir-Gider5"/>
      <sheetName val="ПЛАН_ОПЛАТ5"/>
      <sheetName val="97_사업추정(WEKI)5"/>
      <sheetName val="Attach_4-185"/>
      <sheetName val="Исполнение-нулевой_отчет5"/>
      <sheetName val="Raw_Data4"/>
      <sheetName val="RAPOR1_İMALAT_İLERLEME4"/>
      <sheetName val="TEKLİF_-_BOQ4"/>
      <sheetName val="Rate_Analysis4"/>
      <sheetName val="_N_Finansal__x005f_x000a_Eğri4"/>
      <sheetName val="B__Fiyatlar4"/>
      <sheetName val="imalat_iç_sayfa4"/>
      <sheetName val="_N_Finansal__Eğri4"/>
      <sheetName val="AOP_Summary-24"/>
      <sheetName val="Revenue_Calculation4"/>
      <sheetName val="_N_Finansal__x005f_x000d_Eğri4"/>
      <sheetName val="вспомогательный_лист4"/>
      <sheetName val="tahakkuk_müzekkeresi_14"/>
      <sheetName val="SUMMARY_BQ4"/>
      <sheetName val="KRITER_TABLOSU4"/>
      <sheetName val="ZAYIF_AKIM_KESFI4"/>
      <sheetName val="MAZOT_TAKIBI4"/>
      <sheetName val="LİSTE_FİYATLARI4"/>
      <sheetName val="Satir_Bazli_Odeme_Listesi4"/>
      <sheetName val="icmal__4"/>
      <sheetName val="ÇALIŞMA_İCMALİ4"/>
      <sheetName val="13-İŞGÜCÜ_HİSTOGRAM'034"/>
      <sheetName val="CELIK_Poz_No-6_11_24"/>
      <sheetName val="Siyah_Fittings"/>
      <sheetName val="Легенда"/>
      <sheetName val="DEGISKENLER"/>
      <sheetName val="YEŞİL DEFTER (İNŞAAT )"/>
      <sheetName val="факт выполнение"/>
      <sheetName val="Доходы свод"/>
      <sheetName val="Стоимость сырья"/>
      <sheetName val="справочник"/>
      <sheetName val="Наём_справ"/>
      <sheetName val="Виды работ"/>
      <sheetName val="Цены"/>
      <sheetName val="усл обозн"/>
      <sheetName val="Фсч"/>
      <sheetName val="Справочник РУ"/>
      <sheetName val="Лист4"/>
      <sheetName val="Лист2"/>
      <sheetName val="Объекты"/>
      <sheetName val="Тарифы_2021г"/>
      <sheetName val="ТМЦ"/>
      <sheetName val="Шкаф"/>
      <sheetName val="Коэфф1."/>
      <sheetName val="Прайс лист"/>
      <sheetName val="Гр5(о)"/>
      <sheetName val="_N_Finansal__x000d_Eğri"/>
      <sheetName val="Анализ бункеров"/>
      <sheetName val="меп"/>
      <sheetName val="справочник ОС"/>
      <sheetName val="список объектов"/>
      <sheetName val="Лист3"/>
      <sheetName val="입찰내역_발주처_양식"/>
      <sheetName val="D_I"/>
      <sheetName val="Birim fiyatlar-2005"/>
      <sheetName val="Стены и плинт"/>
      <sheetName val="Потолок"/>
      <sheetName val="XZLC004_PART2"/>
      <sheetName val="报价单"/>
      <sheetName val="ГПР"/>
      <sheetName val="_N_Finansal_E_ri11"/>
      <sheetName val="_N_Finansal__Eğri5"/>
      <sheetName val="PERSONNELIST"/>
      <sheetName val="安装新取费"/>
      <sheetName val="海盐加工装置"/>
      <sheetName val="内外控制表"/>
      <sheetName val="HYDROTEST DIAGRAM"/>
      <sheetName val="breakdown"/>
      <sheetName val="Стоимость_сырья"/>
      <sheetName val="Виды_работ"/>
      <sheetName val="усл_обозн"/>
      <sheetName val="Справочник_РУ"/>
      <sheetName val="Rapor_Kapsamı12"/>
      <sheetName val="PM_Raporu12"/>
      <sheetName val="Proje_Bilgi12"/>
      <sheetName val="D_Hak_Rapor_(TL)12"/>
      <sheetName val="D_Hak_Rapor_(DM)12"/>
      <sheetName val="_N_Finansal_Eğri24"/>
      <sheetName val="K_Fiziksel_Eğri12"/>
      <sheetName val="B_Alacak12"/>
      <sheetName val="B_Borc12"/>
      <sheetName val="Perso_Durum12"/>
      <sheetName val="Perso_Mali12"/>
      <sheetName val="Proje_Aylık_Faaliyet_Degerl_12"/>
      <sheetName val="Proje_Prog_Deg_Özeti12"/>
      <sheetName val="TL_Faaliyet_Deg12"/>
      <sheetName val="DM_Faaliyet_Deg12"/>
      <sheetName val="_N_Finansal_Eğri25"/>
      <sheetName val="_N_Finansal_E?ri12"/>
      <sheetName val="Rapor_08_-_Agustos_200312"/>
      <sheetName val="DIRECT_COST11"/>
      <sheetName val="Dokum_Yeri_Isimlendirme11"/>
      <sheetName val="ANA_SAYFA11"/>
      <sheetName val="14_Proje_Kodları11"/>
      <sheetName val="Proje_Kodları11"/>
      <sheetName val="02_Beton_Takip11"/>
      <sheetName val="Aktivite_Tipleri11"/>
      <sheetName val="Proje_Kodları_ve_İlerlemeler11"/>
      <sheetName val="1_Summary11"/>
      <sheetName val="Kullanilan_Kodlar11"/>
      <sheetName val="Data_Validation11"/>
      <sheetName val="Finansal_tamamlanma_Eğrisi10"/>
      <sheetName val="Org_chart_Data9"/>
      <sheetName val="Veri_DB9"/>
      <sheetName val="Letter_Codes9"/>
      <sheetName val="SUNUM_ÖZET9"/>
      <sheetName val="Working_data9"/>
      <sheetName val="диагр_освоения8"/>
      <sheetName val="ekipman_listesi8"/>
      <sheetName val="LC_Takip8"/>
      <sheetName val="YG_Kırılım8"/>
      <sheetName val="_N_Finansal__x000a_Eğri6"/>
      <sheetName val="1C_Katalog6"/>
      <sheetName val="Query_Table6"/>
      <sheetName val="Validation_Lists6"/>
      <sheetName val="xx__Data_Input6"/>
      <sheetName val="LISTE_VE_KONTROL6"/>
      <sheetName val="Share_Price_20026"/>
      <sheetName val="Свод_оплат_по_выборкам6"/>
      <sheetName val="1-Toplam_Gelir-Gider6"/>
      <sheetName val="B09_16"/>
      <sheetName val="ПЛАН_ОПЛАТ6"/>
      <sheetName val="97_사업추정(WEKI)6"/>
      <sheetName val="Attach_4-186"/>
      <sheetName val="Исполнение-нулевой_отчет6"/>
      <sheetName val="RAPOR1_İMALAT_İLERLEME5"/>
      <sheetName val="Raw_Data5"/>
      <sheetName val="TEKLİF_-_BOQ5"/>
      <sheetName val="Rate_Analysis5"/>
      <sheetName val="_N_Finansal__x005f_x000a_Eğri5"/>
      <sheetName val="B__Fiyatlar5"/>
      <sheetName val="imalat_iç_sayfa5"/>
      <sheetName val="_N_Finansal__x005f_x000d_Eğri5"/>
      <sheetName val="вспомогательный_лист5"/>
      <sheetName val="tahakkuk_müzekkeresi_15"/>
      <sheetName val="SUMMARY_BQ5"/>
      <sheetName val="KRITER_TABLOSU5"/>
      <sheetName val="ZAYIF_AKIM_KESFI5"/>
      <sheetName val="AOP_Summary-25"/>
      <sheetName val="Revenue_Calculation5"/>
      <sheetName val="MAZOT_TAKIBI5"/>
      <sheetName val="LİSTE_FİYATLARI5"/>
      <sheetName val="Satir_Bazli_Odeme_Listesi5"/>
      <sheetName val="icmal__5"/>
      <sheetName val="ÇALIŞMA_İCMALİ5"/>
      <sheetName val="13-İŞGÜCÜ_HİSTOGRAM'035"/>
      <sheetName val="CELIK_Poz_No-6_11_25"/>
      <sheetName val="Siyah_Fittings1"/>
      <sheetName val="입찰내역_발주처_양식1"/>
      <sheetName val="D_I1"/>
      <sheetName val="Стоимость_сырья1"/>
      <sheetName val="Виды_работ1"/>
      <sheetName val="усл_обозн1"/>
      <sheetName val="Справочник_РУ1"/>
      <sheetName val="Параметры"/>
      <sheetName val="KM KANATLI"/>
      <sheetName val="FFARK MİK TABLOLARI"/>
      <sheetName val="KATSAYI"/>
      <sheetName val="12CGOU"/>
      <sheetName val="공문"/>
      <sheetName val="NOISE"/>
      <sheetName val="Tipo de Cambio"/>
      <sheetName val="재료비"/>
      <sheetName val="YEŞİL_DEFTER_(İNŞAAT_)"/>
      <sheetName val="факт_выполнение"/>
      <sheetName val="Доходы_свод"/>
      <sheetName val="Коэфф1_"/>
      <sheetName val="Прайс_лист"/>
      <sheetName val="Анализ_бункеров"/>
      <sheetName val="справочник_ОС"/>
      <sheetName val="список_объектов"/>
      <sheetName val="Birim_fiyatlar-2005"/>
      <sheetName val="Стены_и_плинт"/>
      <sheetName val=" N Finansal  Eğri"/>
      <sheetName val="HOC"/>
      <sheetName val="Revenue control Centers"/>
      <sheetName val="Proforma"/>
      <sheetName val="BankaVezne"/>
      <sheetName val="parametreler"/>
      <sheetName val="Faturanızı Özelleştirin"/>
      <sheetName val="KAPAK "/>
      <sheetName val="Rapor_Kapsamı13"/>
      <sheetName val="PM_Raporu13"/>
      <sheetName val="Proje_Bilgi13"/>
      <sheetName val="D_Hak_Rapor_(TL)13"/>
      <sheetName val="D_Hak_Rapor_(DM)13"/>
      <sheetName val="_N_Finansal_Eğri26"/>
      <sheetName val="K_Fiziksel_Eğri13"/>
      <sheetName val="B_Alacak13"/>
      <sheetName val="B_Borc13"/>
      <sheetName val="Perso_Durum13"/>
      <sheetName val="Perso_Mali13"/>
      <sheetName val="Proje_Aylık_Faaliyet_Degerl_13"/>
      <sheetName val="Proje_Prog_Deg_Özeti13"/>
      <sheetName val="TL_Faaliyet_Deg13"/>
      <sheetName val="DM_Faaliyet_Deg13"/>
      <sheetName val="_N_Finansal_Eğri27"/>
      <sheetName val="_N_Finansal_E?ri13"/>
      <sheetName val="Rapor_08_-_Agustos_200313"/>
      <sheetName val="DIRECT_COST12"/>
      <sheetName val="Dokum_Yeri_Isimlendirme12"/>
      <sheetName val="ANA_SAYFA12"/>
      <sheetName val="14_Proje_Kodları12"/>
      <sheetName val="Proje_Kodları12"/>
      <sheetName val="02_Beton_Takip12"/>
      <sheetName val="Aktivite_Tipleri12"/>
      <sheetName val="Proje_Kodları_ve_İlerlemeler12"/>
      <sheetName val="1_Summary12"/>
      <sheetName val="Kullanilan_Kodlar12"/>
      <sheetName val="Data_Validation12"/>
      <sheetName val="Finansal_tamamlanma_Eğrisi11"/>
      <sheetName val="Org_chart_Data10"/>
      <sheetName val="Veri_DB10"/>
      <sheetName val="Letter_Codes10"/>
      <sheetName val="SUNUM_ÖZET10"/>
      <sheetName val="Working_data10"/>
      <sheetName val="диагр_освоения9"/>
      <sheetName val="ekipman_listesi9"/>
      <sheetName val="LC_Takip9"/>
      <sheetName val="_N_Finansal_E_ri12"/>
      <sheetName val="YG_Kırılım9"/>
      <sheetName val="_N_Finansal__x000a_Eğri7"/>
      <sheetName val="1C_Katalog7"/>
      <sheetName val="Query_Table7"/>
      <sheetName val="Validation_Lists7"/>
      <sheetName val="xx__Data_Input7"/>
      <sheetName val="LISTE_VE_KONTROL7"/>
      <sheetName val="Свод_оплат_по_выборкам7"/>
      <sheetName val="1-Toplam_Gelir-Gider7"/>
      <sheetName val="RAPOR1_İMALAT_İLERLEME6"/>
      <sheetName val="TEKLİF_-_BOQ6"/>
      <sheetName val="Rate_Analysis6"/>
      <sheetName val="Share_Price_20027"/>
      <sheetName val="B09_17"/>
      <sheetName val="ПЛАН_ОПЛАТ7"/>
      <sheetName val="97_사업추정(WEKI)7"/>
      <sheetName val="Attach_4-187"/>
      <sheetName val="Исполнение-нулевой_отчет7"/>
      <sheetName val="_N_Finansal__x005f_x000a_Eğri6"/>
      <sheetName val="B__Fiyatlar6"/>
      <sheetName val="imalat_iç_sayfa6"/>
      <sheetName val="_N_Finansal__Eğri6"/>
      <sheetName val="Raw_Data6"/>
      <sheetName val="KRITER_TABLOSU6"/>
      <sheetName val="AOP_Summary-26"/>
      <sheetName val="tahakkuk_müzekkeresi_16"/>
      <sheetName val="SUMMARY_BQ6"/>
      <sheetName val="Revenue_Calculation6"/>
      <sheetName val="LİSTE_FİYATLARI6"/>
      <sheetName val="ZAYIF_AKIM_KESFI6"/>
      <sheetName val="_N_Finansal__x005f_x000d_Eğri6"/>
      <sheetName val="MAZOT_TAKIBI6"/>
      <sheetName val="Satir_Bazli_Odeme_Listesi6"/>
      <sheetName val="icmal__6"/>
      <sheetName val="вспомогательный_лист6"/>
      <sheetName val="ÇALIŞMA_İCMALİ6"/>
      <sheetName val="13-İŞGÜCÜ_HİSTOGRAM'036"/>
      <sheetName val="CELIK_Poz_No-6_11_26"/>
      <sheetName val="Siyah_Fittings2"/>
      <sheetName val="YEŞİL_DEFTER_(İNŞAAT_)1"/>
      <sheetName val="XLR_NoRangeSheet"/>
      <sheetName val="Настройка"/>
      <sheetName val="Контроль заказов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6">
          <cell r="R6">
            <v>0</v>
          </cell>
        </row>
      </sheetData>
      <sheetData sheetId="175">
        <row r="6">
          <cell r="R6">
            <v>0</v>
          </cell>
        </row>
      </sheetData>
      <sheetData sheetId="176">
        <row r="6">
          <cell r="R6">
            <v>0</v>
          </cell>
        </row>
      </sheetData>
      <sheetData sheetId="177">
        <row r="6">
          <cell r="R6">
            <v>0</v>
          </cell>
        </row>
      </sheetData>
      <sheetData sheetId="178">
        <row r="6">
          <cell r="R6">
            <v>0</v>
          </cell>
        </row>
      </sheetData>
      <sheetData sheetId="179">
        <row r="6">
          <cell r="R6">
            <v>0</v>
          </cell>
        </row>
      </sheetData>
      <sheetData sheetId="180">
        <row r="6">
          <cell r="R6">
            <v>0</v>
          </cell>
        </row>
      </sheetData>
      <sheetData sheetId="181">
        <row r="6">
          <cell r="R6">
            <v>0</v>
          </cell>
        </row>
      </sheetData>
      <sheetData sheetId="182">
        <row r="6">
          <cell r="R6">
            <v>0</v>
          </cell>
        </row>
      </sheetData>
      <sheetData sheetId="183">
        <row r="6">
          <cell r="R6">
            <v>0</v>
          </cell>
        </row>
      </sheetData>
      <sheetData sheetId="184">
        <row r="6">
          <cell r="R6">
            <v>0</v>
          </cell>
        </row>
      </sheetData>
      <sheetData sheetId="185">
        <row r="6">
          <cell r="R6">
            <v>0</v>
          </cell>
        </row>
      </sheetData>
      <sheetData sheetId="186">
        <row r="6">
          <cell r="R6">
            <v>0</v>
          </cell>
        </row>
      </sheetData>
      <sheetData sheetId="187">
        <row r="6">
          <cell r="R6">
            <v>0</v>
          </cell>
        </row>
      </sheetData>
      <sheetData sheetId="188">
        <row r="6">
          <cell r="R6">
            <v>0</v>
          </cell>
        </row>
      </sheetData>
      <sheetData sheetId="189">
        <row r="6">
          <cell r="R6">
            <v>0</v>
          </cell>
        </row>
      </sheetData>
      <sheetData sheetId="190">
        <row r="6">
          <cell r="R6">
            <v>0</v>
          </cell>
        </row>
      </sheetData>
      <sheetData sheetId="191">
        <row r="6">
          <cell r="R6">
            <v>0</v>
          </cell>
        </row>
      </sheetData>
      <sheetData sheetId="192">
        <row r="6">
          <cell r="R6">
            <v>0</v>
          </cell>
        </row>
      </sheetData>
      <sheetData sheetId="193">
        <row r="6">
          <cell r="R6">
            <v>0</v>
          </cell>
        </row>
      </sheetData>
      <sheetData sheetId="194">
        <row r="6">
          <cell r="R6">
            <v>0</v>
          </cell>
        </row>
      </sheetData>
      <sheetData sheetId="195">
        <row r="6">
          <cell r="R6">
            <v>0</v>
          </cell>
        </row>
      </sheetData>
      <sheetData sheetId="196">
        <row r="6">
          <cell r="R6">
            <v>0</v>
          </cell>
        </row>
      </sheetData>
      <sheetData sheetId="197">
        <row r="6">
          <cell r="R6">
            <v>0</v>
          </cell>
        </row>
      </sheetData>
      <sheetData sheetId="198">
        <row r="6">
          <cell r="R6">
            <v>0</v>
          </cell>
        </row>
      </sheetData>
      <sheetData sheetId="199">
        <row r="6">
          <cell r="R6">
            <v>0</v>
          </cell>
        </row>
      </sheetData>
      <sheetData sheetId="200">
        <row r="6">
          <cell r="R6">
            <v>0</v>
          </cell>
        </row>
      </sheetData>
      <sheetData sheetId="201">
        <row r="6">
          <cell r="R6">
            <v>0</v>
          </cell>
        </row>
      </sheetData>
      <sheetData sheetId="202">
        <row r="6">
          <cell r="R6">
            <v>0</v>
          </cell>
        </row>
      </sheetData>
      <sheetData sheetId="203">
        <row r="6">
          <cell r="R6">
            <v>0</v>
          </cell>
        </row>
      </sheetData>
      <sheetData sheetId="204">
        <row r="6">
          <cell r="R6">
            <v>0</v>
          </cell>
        </row>
      </sheetData>
      <sheetData sheetId="205">
        <row r="6">
          <cell r="R6">
            <v>0</v>
          </cell>
        </row>
      </sheetData>
      <sheetData sheetId="206">
        <row r="6">
          <cell r="R6">
            <v>0</v>
          </cell>
        </row>
      </sheetData>
      <sheetData sheetId="207">
        <row r="6">
          <cell r="R6">
            <v>0</v>
          </cell>
        </row>
      </sheetData>
      <sheetData sheetId="208">
        <row r="6">
          <cell r="R6">
            <v>0</v>
          </cell>
        </row>
      </sheetData>
      <sheetData sheetId="209">
        <row r="6">
          <cell r="R6">
            <v>0</v>
          </cell>
        </row>
      </sheetData>
      <sheetData sheetId="210" refreshError="1"/>
      <sheetData sheetId="211" refreshError="1"/>
      <sheetData sheetId="212">
        <row r="6">
          <cell r="R6">
            <v>0</v>
          </cell>
        </row>
      </sheetData>
      <sheetData sheetId="213">
        <row r="6">
          <cell r="R6">
            <v>0</v>
          </cell>
        </row>
      </sheetData>
      <sheetData sheetId="214">
        <row r="6">
          <cell r="R6">
            <v>0</v>
          </cell>
        </row>
      </sheetData>
      <sheetData sheetId="215">
        <row r="6">
          <cell r="R6">
            <v>0</v>
          </cell>
        </row>
      </sheetData>
      <sheetData sheetId="216">
        <row r="6">
          <cell r="R6">
            <v>0</v>
          </cell>
        </row>
      </sheetData>
      <sheetData sheetId="217">
        <row r="6">
          <cell r="R6">
            <v>0</v>
          </cell>
        </row>
      </sheetData>
      <sheetData sheetId="218">
        <row r="6">
          <cell r="R6">
            <v>0</v>
          </cell>
        </row>
      </sheetData>
      <sheetData sheetId="219">
        <row r="6">
          <cell r="R6">
            <v>0</v>
          </cell>
        </row>
      </sheetData>
      <sheetData sheetId="220">
        <row r="6">
          <cell r="R6">
            <v>0</v>
          </cell>
        </row>
      </sheetData>
      <sheetData sheetId="221">
        <row r="6">
          <cell r="R6">
            <v>0</v>
          </cell>
        </row>
      </sheetData>
      <sheetData sheetId="222">
        <row r="6">
          <cell r="R6">
            <v>0</v>
          </cell>
        </row>
      </sheetData>
      <sheetData sheetId="223">
        <row r="6">
          <cell r="R6">
            <v>0</v>
          </cell>
        </row>
      </sheetData>
      <sheetData sheetId="224">
        <row r="6">
          <cell r="R6">
            <v>0</v>
          </cell>
        </row>
      </sheetData>
      <sheetData sheetId="225">
        <row r="6">
          <cell r="R6">
            <v>0</v>
          </cell>
        </row>
      </sheetData>
      <sheetData sheetId="226">
        <row r="6">
          <cell r="R6">
            <v>0</v>
          </cell>
        </row>
      </sheetData>
      <sheetData sheetId="227">
        <row r="6">
          <cell r="R6">
            <v>0</v>
          </cell>
        </row>
      </sheetData>
      <sheetData sheetId="228">
        <row r="6">
          <cell r="R6">
            <v>0</v>
          </cell>
        </row>
      </sheetData>
      <sheetData sheetId="229">
        <row r="6">
          <cell r="R6">
            <v>0</v>
          </cell>
        </row>
      </sheetData>
      <sheetData sheetId="230">
        <row r="6">
          <cell r="R6">
            <v>0</v>
          </cell>
        </row>
      </sheetData>
      <sheetData sheetId="231">
        <row r="6">
          <cell r="R6">
            <v>0</v>
          </cell>
        </row>
      </sheetData>
      <sheetData sheetId="232">
        <row r="6">
          <cell r="R6">
            <v>0</v>
          </cell>
        </row>
      </sheetData>
      <sheetData sheetId="233">
        <row r="6">
          <cell r="R6">
            <v>0</v>
          </cell>
        </row>
      </sheetData>
      <sheetData sheetId="234">
        <row r="6">
          <cell r="R6">
            <v>0</v>
          </cell>
        </row>
      </sheetData>
      <sheetData sheetId="235">
        <row r="6">
          <cell r="R6">
            <v>0</v>
          </cell>
        </row>
      </sheetData>
      <sheetData sheetId="236">
        <row r="6">
          <cell r="R6">
            <v>0</v>
          </cell>
        </row>
      </sheetData>
      <sheetData sheetId="237">
        <row r="6">
          <cell r="R6">
            <v>0</v>
          </cell>
        </row>
      </sheetData>
      <sheetData sheetId="238">
        <row r="6">
          <cell r="R6">
            <v>0</v>
          </cell>
        </row>
      </sheetData>
      <sheetData sheetId="239">
        <row r="6">
          <cell r="R6">
            <v>0</v>
          </cell>
        </row>
      </sheetData>
      <sheetData sheetId="240">
        <row r="6">
          <cell r="R6">
            <v>0</v>
          </cell>
        </row>
      </sheetData>
      <sheetData sheetId="241">
        <row r="6">
          <cell r="R6">
            <v>0</v>
          </cell>
        </row>
      </sheetData>
      <sheetData sheetId="242">
        <row r="6">
          <cell r="R6">
            <v>0</v>
          </cell>
        </row>
      </sheetData>
      <sheetData sheetId="243">
        <row r="6">
          <cell r="R6">
            <v>0</v>
          </cell>
        </row>
      </sheetData>
      <sheetData sheetId="244">
        <row r="6">
          <cell r="R6">
            <v>0</v>
          </cell>
        </row>
      </sheetData>
      <sheetData sheetId="245">
        <row r="6">
          <cell r="R6">
            <v>0</v>
          </cell>
        </row>
      </sheetData>
      <sheetData sheetId="246">
        <row r="6">
          <cell r="R6">
            <v>0</v>
          </cell>
        </row>
      </sheetData>
      <sheetData sheetId="247">
        <row r="6">
          <cell r="R6">
            <v>0</v>
          </cell>
        </row>
      </sheetData>
      <sheetData sheetId="248">
        <row r="6">
          <cell r="R6">
            <v>0</v>
          </cell>
        </row>
      </sheetData>
      <sheetData sheetId="249">
        <row r="6">
          <cell r="R6">
            <v>0</v>
          </cell>
        </row>
      </sheetData>
      <sheetData sheetId="250">
        <row r="6">
          <cell r="R6">
            <v>0</v>
          </cell>
        </row>
      </sheetData>
      <sheetData sheetId="251">
        <row r="6">
          <cell r="R6">
            <v>0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>
        <row r="6">
          <cell r="R6">
            <v>0</v>
          </cell>
        </row>
      </sheetData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6">
          <cell r="R6">
            <v>0</v>
          </cell>
        </row>
      </sheetData>
      <sheetData sheetId="353" refreshError="1"/>
      <sheetData sheetId="354" refreshError="1"/>
      <sheetData sheetId="355" refreshError="1"/>
      <sheetData sheetId="356">
        <row r="6">
          <cell r="R6">
            <v>0</v>
          </cell>
        </row>
      </sheetData>
      <sheetData sheetId="357">
        <row r="6">
          <cell r="R6">
            <v>0</v>
          </cell>
        </row>
      </sheetData>
      <sheetData sheetId="358">
        <row r="6">
          <cell r="R6">
            <v>0</v>
          </cell>
        </row>
      </sheetData>
      <sheetData sheetId="359">
        <row r="6">
          <cell r="R6">
            <v>0</v>
          </cell>
        </row>
      </sheetData>
      <sheetData sheetId="360">
        <row r="6">
          <cell r="R6">
            <v>0</v>
          </cell>
        </row>
      </sheetData>
      <sheetData sheetId="361">
        <row r="6">
          <cell r="R6">
            <v>0</v>
          </cell>
        </row>
      </sheetData>
      <sheetData sheetId="362">
        <row r="6">
          <cell r="R6">
            <v>0</v>
          </cell>
        </row>
      </sheetData>
      <sheetData sheetId="363">
        <row r="6">
          <cell r="R6">
            <v>0</v>
          </cell>
        </row>
      </sheetData>
      <sheetData sheetId="364">
        <row r="6">
          <cell r="R6">
            <v>0</v>
          </cell>
        </row>
      </sheetData>
      <sheetData sheetId="365">
        <row r="6">
          <cell r="R6">
            <v>0</v>
          </cell>
        </row>
      </sheetData>
      <sheetData sheetId="366">
        <row r="6">
          <cell r="R6">
            <v>0</v>
          </cell>
        </row>
      </sheetData>
      <sheetData sheetId="367">
        <row r="6">
          <cell r="R6">
            <v>0</v>
          </cell>
        </row>
      </sheetData>
      <sheetData sheetId="368">
        <row r="6">
          <cell r="R6">
            <v>0</v>
          </cell>
        </row>
      </sheetData>
      <sheetData sheetId="369">
        <row r="6">
          <cell r="R6">
            <v>0</v>
          </cell>
        </row>
      </sheetData>
      <sheetData sheetId="370">
        <row r="6">
          <cell r="R6">
            <v>0</v>
          </cell>
        </row>
      </sheetData>
      <sheetData sheetId="371">
        <row r="6">
          <cell r="R6">
            <v>0</v>
          </cell>
        </row>
      </sheetData>
      <sheetData sheetId="372">
        <row r="6">
          <cell r="R6">
            <v>0</v>
          </cell>
        </row>
      </sheetData>
      <sheetData sheetId="373">
        <row r="6">
          <cell r="R6">
            <v>0</v>
          </cell>
        </row>
      </sheetData>
      <sheetData sheetId="374">
        <row r="6">
          <cell r="R6">
            <v>0</v>
          </cell>
        </row>
      </sheetData>
      <sheetData sheetId="375">
        <row r="6">
          <cell r="R6">
            <v>0</v>
          </cell>
        </row>
      </sheetData>
      <sheetData sheetId="376">
        <row r="6">
          <cell r="R6">
            <v>0</v>
          </cell>
        </row>
      </sheetData>
      <sheetData sheetId="377">
        <row r="6">
          <cell r="R6">
            <v>0</v>
          </cell>
        </row>
      </sheetData>
      <sheetData sheetId="378">
        <row r="6">
          <cell r="R6">
            <v>0</v>
          </cell>
        </row>
      </sheetData>
      <sheetData sheetId="379">
        <row r="6">
          <cell r="R6">
            <v>0</v>
          </cell>
        </row>
      </sheetData>
      <sheetData sheetId="380">
        <row r="6">
          <cell r="R6">
            <v>0</v>
          </cell>
        </row>
      </sheetData>
      <sheetData sheetId="381">
        <row r="6">
          <cell r="R6">
            <v>0</v>
          </cell>
        </row>
      </sheetData>
      <sheetData sheetId="382">
        <row r="6">
          <cell r="R6">
            <v>0</v>
          </cell>
        </row>
      </sheetData>
      <sheetData sheetId="383">
        <row r="6">
          <cell r="R6">
            <v>0</v>
          </cell>
        </row>
      </sheetData>
      <sheetData sheetId="384">
        <row r="6">
          <cell r="R6">
            <v>0</v>
          </cell>
        </row>
      </sheetData>
      <sheetData sheetId="385">
        <row r="6">
          <cell r="R6">
            <v>0</v>
          </cell>
        </row>
      </sheetData>
      <sheetData sheetId="386">
        <row r="6">
          <cell r="R6">
            <v>0</v>
          </cell>
        </row>
      </sheetData>
      <sheetData sheetId="387">
        <row r="6">
          <cell r="R6">
            <v>0</v>
          </cell>
        </row>
      </sheetData>
      <sheetData sheetId="388">
        <row r="6">
          <cell r="R6">
            <v>0</v>
          </cell>
        </row>
      </sheetData>
      <sheetData sheetId="389">
        <row r="6">
          <cell r="R6">
            <v>0</v>
          </cell>
        </row>
      </sheetData>
      <sheetData sheetId="390">
        <row r="6">
          <cell r="R6">
            <v>0</v>
          </cell>
        </row>
      </sheetData>
      <sheetData sheetId="391">
        <row r="6">
          <cell r="R6">
            <v>0</v>
          </cell>
        </row>
      </sheetData>
      <sheetData sheetId="392">
        <row r="6">
          <cell r="R6">
            <v>0</v>
          </cell>
        </row>
      </sheetData>
      <sheetData sheetId="393">
        <row r="6">
          <cell r="R6">
            <v>0</v>
          </cell>
        </row>
      </sheetData>
      <sheetData sheetId="394">
        <row r="6">
          <cell r="R6">
            <v>0</v>
          </cell>
        </row>
      </sheetData>
      <sheetData sheetId="395">
        <row r="6">
          <cell r="R6">
            <v>0</v>
          </cell>
        </row>
      </sheetData>
      <sheetData sheetId="396">
        <row r="6">
          <cell r="R6">
            <v>0</v>
          </cell>
        </row>
      </sheetData>
      <sheetData sheetId="397">
        <row r="6">
          <cell r="R6">
            <v>0</v>
          </cell>
        </row>
      </sheetData>
      <sheetData sheetId="398">
        <row r="6">
          <cell r="R6">
            <v>0</v>
          </cell>
        </row>
      </sheetData>
      <sheetData sheetId="399">
        <row r="6">
          <cell r="R6">
            <v>0</v>
          </cell>
        </row>
      </sheetData>
      <sheetData sheetId="400">
        <row r="6">
          <cell r="R6">
            <v>0</v>
          </cell>
        </row>
      </sheetData>
      <sheetData sheetId="401">
        <row r="6">
          <cell r="R6">
            <v>0</v>
          </cell>
        </row>
      </sheetData>
      <sheetData sheetId="402">
        <row r="6">
          <cell r="R6">
            <v>0</v>
          </cell>
        </row>
      </sheetData>
      <sheetData sheetId="403">
        <row r="6">
          <cell r="R6">
            <v>0</v>
          </cell>
        </row>
      </sheetData>
      <sheetData sheetId="404">
        <row r="6">
          <cell r="R6">
            <v>0</v>
          </cell>
        </row>
      </sheetData>
      <sheetData sheetId="405">
        <row r="6">
          <cell r="R6">
            <v>0</v>
          </cell>
        </row>
      </sheetData>
      <sheetData sheetId="406">
        <row r="6">
          <cell r="R6">
            <v>0</v>
          </cell>
        </row>
      </sheetData>
      <sheetData sheetId="407">
        <row r="6">
          <cell r="R6">
            <v>0</v>
          </cell>
        </row>
      </sheetData>
      <sheetData sheetId="408">
        <row r="6">
          <cell r="R6">
            <v>0</v>
          </cell>
        </row>
      </sheetData>
      <sheetData sheetId="409" refreshError="1"/>
      <sheetData sheetId="410">
        <row r="6">
          <cell r="R6">
            <v>0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6">
          <cell r="R6">
            <v>0</v>
          </cell>
        </row>
      </sheetData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6">
          <cell r="R6">
            <v>0</v>
          </cell>
        </row>
      </sheetData>
      <sheetData sheetId="430">
        <row r="6">
          <cell r="R6">
            <v>0</v>
          </cell>
        </row>
      </sheetData>
      <sheetData sheetId="431">
        <row r="6">
          <cell r="R6">
            <v>0</v>
          </cell>
        </row>
      </sheetData>
      <sheetData sheetId="432">
        <row r="6">
          <cell r="R6">
            <v>0</v>
          </cell>
        </row>
      </sheetData>
      <sheetData sheetId="433">
        <row r="6">
          <cell r="R6">
            <v>0</v>
          </cell>
        </row>
      </sheetData>
      <sheetData sheetId="434">
        <row r="6">
          <cell r="R6">
            <v>0</v>
          </cell>
        </row>
      </sheetData>
      <sheetData sheetId="435">
        <row r="6">
          <cell r="R6">
            <v>0</v>
          </cell>
        </row>
      </sheetData>
      <sheetData sheetId="436">
        <row r="6">
          <cell r="R6">
            <v>0</v>
          </cell>
        </row>
      </sheetData>
      <sheetData sheetId="437">
        <row r="6">
          <cell r="R6">
            <v>0</v>
          </cell>
        </row>
      </sheetData>
      <sheetData sheetId="438">
        <row r="6">
          <cell r="R6">
            <v>0</v>
          </cell>
        </row>
      </sheetData>
      <sheetData sheetId="439">
        <row r="6">
          <cell r="R6">
            <v>0</v>
          </cell>
        </row>
      </sheetData>
      <sheetData sheetId="440">
        <row r="6">
          <cell r="R6">
            <v>0</v>
          </cell>
        </row>
      </sheetData>
      <sheetData sheetId="441">
        <row r="6">
          <cell r="R6">
            <v>0</v>
          </cell>
        </row>
      </sheetData>
      <sheetData sheetId="442">
        <row r="6">
          <cell r="R6">
            <v>0</v>
          </cell>
        </row>
      </sheetData>
      <sheetData sheetId="443">
        <row r="6">
          <cell r="R6">
            <v>0</v>
          </cell>
        </row>
      </sheetData>
      <sheetData sheetId="444">
        <row r="6">
          <cell r="R6">
            <v>0</v>
          </cell>
        </row>
      </sheetData>
      <sheetData sheetId="445">
        <row r="6">
          <cell r="R6">
            <v>0</v>
          </cell>
        </row>
      </sheetData>
      <sheetData sheetId="446">
        <row r="6">
          <cell r="R6">
            <v>0</v>
          </cell>
        </row>
      </sheetData>
      <sheetData sheetId="447">
        <row r="6">
          <cell r="R6">
            <v>0</v>
          </cell>
        </row>
      </sheetData>
      <sheetData sheetId="448">
        <row r="6">
          <cell r="R6">
            <v>0</v>
          </cell>
        </row>
      </sheetData>
      <sheetData sheetId="449">
        <row r="6">
          <cell r="R6">
            <v>0</v>
          </cell>
        </row>
      </sheetData>
      <sheetData sheetId="450">
        <row r="6">
          <cell r="R6">
            <v>0</v>
          </cell>
        </row>
      </sheetData>
      <sheetData sheetId="451">
        <row r="6">
          <cell r="R6">
            <v>0</v>
          </cell>
        </row>
      </sheetData>
      <sheetData sheetId="452">
        <row r="6">
          <cell r="R6">
            <v>0</v>
          </cell>
        </row>
      </sheetData>
      <sheetData sheetId="453">
        <row r="6">
          <cell r="R6">
            <v>0</v>
          </cell>
        </row>
      </sheetData>
      <sheetData sheetId="454">
        <row r="6">
          <cell r="R6">
            <v>0</v>
          </cell>
        </row>
      </sheetData>
      <sheetData sheetId="455">
        <row r="6">
          <cell r="R6">
            <v>0</v>
          </cell>
        </row>
      </sheetData>
      <sheetData sheetId="456">
        <row r="6">
          <cell r="R6">
            <v>0</v>
          </cell>
        </row>
      </sheetData>
      <sheetData sheetId="457">
        <row r="6">
          <cell r="R6">
            <v>0</v>
          </cell>
        </row>
      </sheetData>
      <sheetData sheetId="458">
        <row r="6">
          <cell r="R6">
            <v>0</v>
          </cell>
        </row>
      </sheetData>
      <sheetData sheetId="459">
        <row r="6">
          <cell r="R6">
            <v>0</v>
          </cell>
        </row>
      </sheetData>
      <sheetData sheetId="460">
        <row r="6">
          <cell r="R6">
            <v>0</v>
          </cell>
        </row>
      </sheetData>
      <sheetData sheetId="461">
        <row r="6">
          <cell r="R6">
            <v>0</v>
          </cell>
        </row>
      </sheetData>
      <sheetData sheetId="462">
        <row r="6">
          <cell r="R6">
            <v>0</v>
          </cell>
        </row>
      </sheetData>
      <sheetData sheetId="463">
        <row r="6">
          <cell r="R6">
            <v>0</v>
          </cell>
        </row>
      </sheetData>
      <sheetData sheetId="464">
        <row r="6">
          <cell r="R6">
            <v>0</v>
          </cell>
        </row>
      </sheetData>
      <sheetData sheetId="465">
        <row r="6">
          <cell r="R6">
            <v>0</v>
          </cell>
        </row>
      </sheetData>
      <sheetData sheetId="466">
        <row r="6">
          <cell r="R6">
            <v>0</v>
          </cell>
        </row>
      </sheetData>
      <sheetData sheetId="467">
        <row r="6">
          <cell r="R6">
            <v>0</v>
          </cell>
        </row>
      </sheetData>
      <sheetData sheetId="468">
        <row r="6">
          <cell r="R6">
            <v>0</v>
          </cell>
        </row>
      </sheetData>
      <sheetData sheetId="469">
        <row r="6">
          <cell r="R6">
            <v>0</v>
          </cell>
        </row>
      </sheetData>
      <sheetData sheetId="470">
        <row r="6">
          <cell r="R6">
            <v>0</v>
          </cell>
        </row>
      </sheetData>
      <sheetData sheetId="471">
        <row r="6">
          <cell r="R6">
            <v>0</v>
          </cell>
        </row>
      </sheetData>
      <sheetData sheetId="472">
        <row r="6">
          <cell r="R6">
            <v>0</v>
          </cell>
        </row>
      </sheetData>
      <sheetData sheetId="473">
        <row r="6">
          <cell r="R6">
            <v>0</v>
          </cell>
        </row>
      </sheetData>
      <sheetData sheetId="474">
        <row r="6">
          <cell r="R6">
            <v>0</v>
          </cell>
        </row>
      </sheetData>
      <sheetData sheetId="475">
        <row r="6">
          <cell r="R6">
            <v>0</v>
          </cell>
        </row>
      </sheetData>
      <sheetData sheetId="476">
        <row r="6">
          <cell r="R6">
            <v>0</v>
          </cell>
        </row>
      </sheetData>
      <sheetData sheetId="477">
        <row r="6">
          <cell r="R6">
            <v>0</v>
          </cell>
        </row>
      </sheetData>
      <sheetData sheetId="478">
        <row r="6">
          <cell r="R6">
            <v>0</v>
          </cell>
        </row>
      </sheetData>
      <sheetData sheetId="479">
        <row r="6">
          <cell r="R6">
            <v>0</v>
          </cell>
        </row>
      </sheetData>
      <sheetData sheetId="480">
        <row r="6">
          <cell r="R6">
            <v>0</v>
          </cell>
        </row>
      </sheetData>
      <sheetData sheetId="481">
        <row r="6">
          <cell r="R6">
            <v>0</v>
          </cell>
        </row>
      </sheetData>
      <sheetData sheetId="482">
        <row r="6">
          <cell r="R6">
            <v>0</v>
          </cell>
        </row>
      </sheetData>
      <sheetData sheetId="483">
        <row r="6">
          <cell r="R6">
            <v>0</v>
          </cell>
        </row>
      </sheetData>
      <sheetData sheetId="484">
        <row r="6">
          <cell r="R6">
            <v>0</v>
          </cell>
        </row>
      </sheetData>
      <sheetData sheetId="485">
        <row r="6">
          <cell r="R6">
            <v>0</v>
          </cell>
        </row>
      </sheetData>
      <sheetData sheetId="486">
        <row r="6">
          <cell r="R6">
            <v>0</v>
          </cell>
        </row>
      </sheetData>
      <sheetData sheetId="487">
        <row r="6">
          <cell r="R6">
            <v>0</v>
          </cell>
        </row>
      </sheetData>
      <sheetData sheetId="488">
        <row r="6">
          <cell r="R6">
            <v>0</v>
          </cell>
        </row>
      </sheetData>
      <sheetData sheetId="489">
        <row r="6">
          <cell r="R6">
            <v>0</v>
          </cell>
        </row>
      </sheetData>
      <sheetData sheetId="490">
        <row r="6">
          <cell r="R6">
            <v>0</v>
          </cell>
        </row>
      </sheetData>
      <sheetData sheetId="491">
        <row r="6">
          <cell r="R6">
            <v>0</v>
          </cell>
        </row>
      </sheetData>
      <sheetData sheetId="492">
        <row r="6">
          <cell r="R6">
            <v>0</v>
          </cell>
        </row>
      </sheetData>
      <sheetData sheetId="493">
        <row r="6">
          <cell r="R6">
            <v>0</v>
          </cell>
        </row>
      </sheetData>
      <sheetData sheetId="494">
        <row r="6">
          <cell r="R6">
            <v>0</v>
          </cell>
        </row>
      </sheetData>
      <sheetData sheetId="495">
        <row r="6">
          <cell r="R6">
            <v>0</v>
          </cell>
        </row>
      </sheetData>
      <sheetData sheetId="496">
        <row r="6">
          <cell r="R6">
            <v>0</v>
          </cell>
        </row>
      </sheetData>
      <sheetData sheetId="497">
        <row r="6">
          <cell r="R6">
            <v>0</v>
          </cell>
        </row>
      </sheetData>
      <sheetData sheetId="498">
        <row r="6">
          <cell r="R6">
            <v>0</v>
          </cell>
        </row>
      </sheetData>
      <sheetData sheetId="499">
        <row r="6">
          <cell r="R6">
            <v>0</v>
          </cell>
        </row>
      </sheetData>
      <sheetData sheetId="500">
        <row r="6">
          <cell r="R6">
            <v>0</v>
          </cell>
        </row>
      </sheetData>
      <sheetData sheetId="501">
        <row r="6">
          <cell r="R6">
            <v>0</v>
          </cell>
        </row>
      </sheetData>
      <sheetData sheetId="502">
        <row r="6">
          <cell r="R6">
            <v>0</v>
          </cell>
        </row>
      </sheetData>
      <sheetData sheetId="503">
        <row r="6">
          <cell r="R6">
            <v>0</v>
          </cell>
        </row>
      </sheetData>
      <sheetData sheetId="504">
        <row r="6">
          <cell r="R6">
            <v>0</v>
          </cell>
        </row>
      </sheetData>
      <sheetData sheetId="505" refreshError="1"/>
      <sheetData sheetId="506" refreshError="1"/>
      <sheetData sheetId="507" refreshError="1"/>
      <sheetData sheetId="508" refreshError="1"/>
      <sheetData sheetId="509">
        <row r="6">
          <cell r="R6">
            <v>0</v>
          </cell>
        </row>
      </sheetData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>
        <row r="6">
          <cell r="R6">
            <v>0</v>
          </cell>
        </row>
      </sheetData>
      <sheetData sheetId="516">
        <row r="6">
          <cell r="R6">
            <v>0</v>
          </cell>
        </row>
      </sheetData>
      <sheetData sheetId="517">
        <row r="6">
          <cell r="R6">
            <v>0</v>
          </cell>
        </row>
      </sheetData>
      <sheetData sheetId="518">
        <row r="6">
          <cell r="R6">
            <v>0</v>
          </cell>
        </row>
      </sheetData>
      <sheetData sheetId="519">
        <row r="6">
          <cell r="R6">
            <v>0</v>
          </cell>
        </row>
      </sheetData>
      <sheetData sheetId="520">
        <row r="6">
          <cell r="R6">
            <v>0</v>
          </cell>
        </row>
      </sheetData>
      <sheetData sheetId="521">
        <row r="6">
          <cell r="R6">
            <v>0</v>
          </cell>
        </row>
      </sheetData>
      <sheetData sheetId="522">
        <row r="6">
          <cell r="R6">
            <v>0</v>
          </cell>
        </row>
      </sheetData>
      <sheetData sheetId="523">
        <row r="6">
          <cell r="R6">
            <v>0</v>
          </cell>
        </row>
      </sheetData>
      <sheetData sheetId="524">
        <row r="6">
          <cell r="R6">
            <v>0</v>
          </cell>
        </row>
      </sheetData>
      <sheetData sheetId="525">
        <row r="6">
          <cell r="R6">
            <v>0</v>
          </cell>
        </row>
      </sheetData>
      <sheetData sheetId="526">
        <row r="6">
          <cell r="R6">
            <v>0</v>
          </cell>
        </row>
      </sheetData>
      <sheetData sheetId="527">
        <row r="6">
          <cell r="R6">
            <v>0</v>
          </cell>
        </row>
      </sheetData>
      <sheetData sheetId="528">
        <row r="6">
          <cell r="R6">
            <v>0</v>
          </cell>
        </row>
      </sheetData>
      <sheetData sheetId="529">
        <row r="6">
          <cell r="R6">
            <v>0</v>
          </cell>
        </row>
      </sheetData>
      <sheetData sheetId="530">
        <row r="6">
          <cell r="R6">
            <v>0</v>
          </cell>
        </row>
      </sheetData>
      <sheetData sheetId="531">
        <row r="6">
          <cell r="R6">
            <v>0</v>
          </cell>
        </row>
      </sheetData>
      <sheetData sheetId="532">
        <row r="6">
          <cell r="R6">
            <v>0</v>
          </cell>
        </row>
      </sheetData>
      <sheetData sheetId="533">
        <row r="6">
          <cell r="R6">
            <v>0</v>
          </cell>
        </row>
      </sheetData>
      <sheetData sheetId="534">
        <row r="6">
          <cell r="R6">
            <v>0</v>
          </cell>
        </row>
      </sheetData>
      <sheetData sheetId="535">
        <row r="6">
          <cell r="R6">
            <v>0</v>
          </cell>
        </row>
      </sheetData>
      <sheetData sheetId="536">
        <row r="6">
          <cell r="R6">
            <v>0</v>
          </cell>
        </row>
      </sheetData>
      <sheetData sheetId="537">
        <row r="6">
          <cell r="R6">
            <v>0</v>
          </cell>
        </row>
      </sheetData>
      <sheetData sheetId="538">
        <row r="6">
          <cell r="R6">
            <v>0</v>
          </cell>
        </row>
      </sheetData>
      <sheetData sheetId="539">
        <row r="6">
          <cell r="R6">
            <v>0</v>
          </cell>
        </row>
      </sheetData>
      <sheetData sheetId="540">
        <row r="6">
          <cell r="R6">
            <v>0</v>
          </cell>
        </row>
      </sheetData>
      <sheetData sheetId="541">
        <row r="6">
          <cell r="R6">
            <v>0</v>
          </cell>
        </row>
      </sheetData>
      <sheetData sheetId="542">
        <row r="6">
          <cell r="R6">
            <v>0</v>
          </cell>
        </row>
      </sheetData>
      <sheetData sheetId="543">
        <row r="6">
          <cell r="R6">
            <v>0</v>
          </cell>
        </row>
      </sheetData>
      <sheetData sheetId="544">
        <row r="6">
          <cell r="R6">
            <v>0</v>
          </cell>
        </row>
      </sheetData>
      <sheetData sheetId="545">
        <row r="6">
          <cell r="R6">
            <v>0</v>
          </cell>
        </row>
      </sheetData>
      <sheetData sheetId="546">
        <row r="6">
          <cell r="R6">
            <v>0</v>
          </cell>
        </row>
      </sheetData>
      <sheetData sheetId="547">
        <row r="6">
          <cell r="R6">
            <v>0</v>
          </cell>
        </row>
      </sheetData>
      <sheetData sheetId="548">
        <row r="6">
          <cell r="R6">
            <v>0</v>
          </cell>
        </row>
      </sheetData>
      <sheetData sheetId="549">
        <row r="6">
          <cell r="R6">
            <v>0</v>
          </cell>
        </row>
      </sheetData>
      <sheetData sheetId="550">
        <row r="6">
          <cell r="R6">
            <v>0</v>
          </cell>
        </row>
      </sheetData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>
        <row r="6">
          <cell r="R6">
            <v>0</v>
          </cell>
        </row>
      </sheetData>
      <sheetData sheetId="592" refreshError="1"/>
      <sheetData sheetId="593">
        <row r="6">
          <cell r="R6">
            <v>0</v>
          </cell>
        </row>
      </sheetData>
      <sheetData sheetId="594">
        <row r="6">
          <cell r="R6">
            <v>0</v>
          </cell>
        </row>
      </sheetData>
      <sheetData sheetId="595">
        <row r="6">
          <cell r="R6">
            <v>0</v>
          </cell>
        </row>
      </sheetData>
      <sheetData sheetId="596">
        <row r="6">
          <cell r="R6">
            <v>0</v>
          </cell>
        </row>
      </sheetData>
      <sheetData sheetId="597">
        <row r="6">
          <cell r="R6">
            <v>0</v>
          </cell>
        </row>
      </sheetData>
      <sheetData sheetId="598">
        <row r="6">
          <cell r="R6">
            <v>0</v>
          </cell>
        </row>
      </sheetData>
      <sheetData sheetId="599">
        <row r="6">
          <cell r="R6">
            <v>0</v>
          </cell>
        </row>
      </sheetData>
      <sheetData sheetId="600">
        <row r="6">
          <cell r="R6">
            <v>0</v>
          </cell>
        </row>
      </sheetData>
      <sheetData sheetId="601">
        <row r="6">
          <cell r="R6">
            <v>0</v>
          </cell>
        </row>
      </sheetData>
      <sheetData sheetId="602">
        <row r="6">
          <cell r="R6">
            <v>0</v>
          </cell>
        </row>
      </sheetData>
      <sheetData sheetId="603">
        <row r="6">
          <cell r="R6">
            <v>0</v>
          </cell>
        </row>
      </sheetData>
      <sheetData sheetId="604">
        <row r="6">
          <cell r="R6">
            <v>0</v>
          </cell>
        </row>
      </sheetData>
      <sheetData sheetId="605">
        <row r="6">
          <cell r="R6">
            <v>0</v>
          </cell>
        </row>
      </sheetData>
      <sheetData sheetId="606">
        <row r="6">
          <cell r="R6">
            <v>0</v>
          </cell>
        </row>
      </sheetData>
      <sheetData sheetId="607">
        <row r="6">
          <cell r="R6">
            <v>0</v>
          </cell>
        </row>
      </sheetData>
      <sheetData sheetId="608">
        <row r="6">
          <cell r="R6">
            <v>0</v>
          </cell>
        </row>
      </sheetData>
      <sheetData sheetId="609">
        <row r="6">
          <cell r="R6">
            <v>0</v>
          </cell>
        </row>
      </sheetData>
      <sheetData sheetId="610">
        <row r="6">
          <cell r="R6">
            <v>0</v>
          </cell>
        </row>
      </sheetData>
      <sheetData sheetId="611">
        <row r="6">
          <cell r="R6">
            <v>0</v>
          </cell>
        </row>
      </sheetData>
      <sheetData sheetId="612">
        <row r="6">
          <cell r="R6">
            <v>0</v>
          </cell>
        </row>
      </sheetData>
      <sheetData sheetId="613">
        <row r="6">
          <cell r="R6">
            <v>0</v>
          </cell>
        </row>
      </sheetData>
      <sheetData sheetId="614">
        <row r="6">
          <cell r="R6">
            <v>0</v>
          </cell>
        </row>
      </sheetData>
      <sheetData sheetId="615">
        <row r="6">
          <cell r="R6">
            <v>0</v>
          </cell>
        </row>
      </sheetData>
      <sheetData sheetId="616">
        <row r="6">
          <cell r="R6">
            <v>0</v>
          </cell>
        </row>
      </sheetData>
      <sheetData sheetId="617">
        <row r="6">
          <cell r="R6">
            <v>0</v>
          </cell>
        </row>
      </sheetData>
      <sheetData sheetId="618">
        <row r="6">
          <cell r="R6">
            <v>0</v>
          </cell>
        </row>
      </sheetData>
      <sheetData sheetId="619">
        <row r="6">
          <cell r="R6">
            <v>0</v>
          </cell>
        </row>
      </sheetData>
      <sheetData sheetId="620">
        <row r="6">
          <cell r="R6">
            <v>0</v>
          </cell>
        </row>
      </sheetData>
      <sheetData sheetId="621">
        <row r="6">
          <cell r="R6">
            <v>0</v>
          </cell>
        </row>
      </sheetData>
      <sheetData sheetId="622">
        <row r="6">
          <cell r="R6">
            <v>0</v>
          </cell>
        </row>
      </sheetData>
      <sheetData sheetId="623">
        <row r="6">
          <cell r="R6">
            <v>0</v>
          </cell>
        </row>
      </sheetData>
      <sheetData sheetId="624">
        <row r="6">
          <cell r="R6">
            <v>0</v>
          </cell>
        </row>
      </sheetData>
      <sheetData sheetId="625">
        <row r="6">
          <cell r="R6">
            <v>0</v>
          </cell>
        </row>
      </sheetData>
      <sheetData sheetId="626">
        <row r="6">
          <cell r="R6">
            <v>0</v>
          </cell>
        </row>
      </sheetData>
      <sheetData sheetId="627">
        <row r="6">
          <cell r="R6">
            <v>0</v>
          </cell>
        </row>
      </sheetData>
      <sheetData sheetId="628">
        <row r="6">
          <cell r="R6">
            <v>0</v>
          </cell>
        </row>
      </sheetData>
      <sheetData sheetId="629">
        <row r="6">
          <cell r="R6">
            <v>0</v>
          </cell>
        </row>
      </sheetData>
      <sheetData sheetId="630">
        <row r="6">
          <cell r="R6">
            <v>0</v>
          </cell>
        </row>
      </sheetData>
      <sheetData sheetId="631">
        <row r="6">
          <cell r="R6">
            <v>0</v>
          </cell>
        </row>
      </sheetData>
      <sheetData sheetId="632">
        <row r="6">
          <cell r="R6">
            <v>0</v>
          </cell>
        </row>
      </sheetData>
      <sheetData sheetId="633">
        <row r="6">
          <cell r="R6">
            <v>0</v>
          </cell>
        </row>
      </sheetData>
      <sheetData sheetId="634">
        <row r="6">
          <cell r="R6">
            <v>0</v>
          </cell>
        </row>
      </sheetData>
      <sheetData sheetId="635">
        <row r="6">
          <cell r="R6">
            <v>0</v>
          </cell>
        </row>
      </sheetData>
      <sheetData sheetId="636">
        <row r="6">
          <cell r="R6">
            <v>0</v>
          </cell>
        </row>
      </sheetData>
      <sheetData sheetId="637">
        <row r="6">
          <cell r="R6">
            <v>0</v>
          </cell>
        </row>
      </sheetData>
      <sheetData sheetId="638">
        <row r="6">
          <cell r="R6">
            <v>0</v>
          </cell>
        </row>
      </sheetData>
      <sheetData sheetId="639">
        <row r="6">
          <cell r="R6">
            <v>0</v>
          </cell>
        </row>
      </sheetData>
      <sheetData sheetId="640">
        <row r="6">
          <cell r="R6">
            <v>0</v>
          </cell>
        </row>
      </sheetData>
      <sheetData sheetId="641">
        <row r="6">
          <cell r="R6">
            <v>0</v>
          </cell>
        </row>
      </sheetData>
      <sheetData sheetId="642">
        <row r="6">
          <cell r="R6">
            <v>0</v>
          </cell>
        </row>
      </sheetData>
      <sheetData sheetId="643">
        <row r="6">
          <cell r="R6">
            <v>0</v>
          </cell>
        </row>
      </sheetData>
      <sheetData sheetId="644">
        <row r="6">
          <cell r="R6">
            <v>0</v>
          </cell>
        </row>
      </sheetData>
      <sheetData sheetId="645">
        <row r="6">
          <cell r="R6">
            <v>0</v>
          </cell>
        </row>
      </sheetData>
      <sheetData sheetId="646">
        <row r="6">
          <cell r="R6">
            <v>0</v>
          </cell>
        </row>
      </sheetData>
      <sheetData sheetId="647">
        <row r="6">
          <cell r="R6">
            <v>0</v>
          </cell>
        </row>
      </sheetData>
      <sheetData sheetId="648">
        <row r="6">
          <cell r="R6">
            <v>0</v>
          </cell>
        </row>
      </sheetData>
      <sheetData sheetId="649">
        <row r="6">
          <cell r="R6">
            <v>0</v>
          </cell>
        </row>
      </sheetData>
      <sheetData sheetId="650">
        <row r="6">
          <cell r="R6">
            <v>0</v>
          </cell>
        </row>
      </sheetData>
      <sheetData sheetId="651">
        <row r="6">
          <cell r="R6">
            <v>0</v>
          </cell>
        </row>
      </sheetData>
      <sheetData sheetId="652">
        <row r="6">
          <cell r="R6">
            <v>0</v>
          </cell>
        </row>
      </sheetData>
      <sheetData sheetId="653">
        <row r="6">
          <cell r="R6">
            <v>0</v>
          </cell>
        </row>
      </sheetData>
      <sheetData sheetId="654">
        <row r="6">
          <cell r="R6">
            <v>0</v>
          </cell>
        </row>
      </sheetData>
      <sheetData sheetId="655">
        <row r="6">
          <cell r="R6">
            <v>0</v>
          </cell>
        </row>
      </sheetData>
      <sheetData sheetId="656">
        <row r="6">
          <cell r="R6">
            <v>0</v>
          </cell>
        </row>
      </sheetData>
      <sheetData sheetId="657">
        <row r="6">
          <cell r="R6">
            <v>0</v>
          </cell>
        </row>
      </sheetData>
      <sheetData sheetId="658">
        <row r="6">
          <cell r="R6">
            <v>0</v>
          </cell>
        </row>
      </sheetData>
      <sheetData sheetId="659">
        <row r="6">
          <cell r="R6">
            <v>0</v>
          </cell>
        </row>
      </sheetData>
      <sheetData sheetId="660">
        <row r="6">
          <cell r="R6">
            <v>0</v>
          </cell>
        </row>
      </sheetData>
      <sheetData sheetId="661">
        <row r="6">
          <cell r="R6">
            <v>0</v>
          </cell>
        </row>
      </sheetData>
      <sheetData sheetId="662">
        <row r="6">
          <cell r="R6">
            <v>0</v>
          </cell>
        </row>
      </sheetData>
      <sheetData sheetId="663">
        <row r="6">
          <cell r="R6">
            <v>0</v>
          </cell>
        </row>
      </sheetData>
      <sheetData sheetId="664">
        <row r="6">
          <cell r="R6">
            <v>0</v>
          </cell>
        </row>
      </sheetData>
      <sheetData sheetId="665">
        <row r="6">
          <cell r="R6">
            <v>0</v>
          </cell>
        </row>
      </sheetData>
      <sheetData sheetId="666">
        <row r="6">
          <cell r="R6">
            <v>0</v>
          </cell>
        </row>
      </sheetData>
      <sheetData sheetId="667">
        <row r="6">
          <cell r="R6">
            <v>0</v>
          </cell>
        </row>
      </sheetData>
      <sheetData sheetId="668">
        <row r="6">
          <cell r="R6">
            <v>0</v>
          </cell>
        </row>
      </sheetData>
      <sheetData sheetId="669">
        <row r="6">
          <cell r="R6">
            <v>0</v>
          </cell>
        </row>
      </sheetData>
      <sheetData sheetId="670">
        <row r="6">
          <cell r="R6">
            <v>0</v>
          </cell>
        </row>
      </sheetData>
      <sheetData sheetId="671">
        <row r="6">
          <cell r="R6">
            <v>0</v>
          </cell>
        </row>
      </sheetData>
      <sheetData sheetId="672">
        <row r="6">
          <cell r="R6">
            <v>0</v>
          </cell>
        </row>
      </sheetData>
      <sheetData sheetId="673">
        <row r="6">
          <cell r="R6">
            <v>0</v>
          </cell>
        </row>
      </sheetData>
      <sheetData sheetId="674">
        <row r="6">
          <cell r="R6">
            <v>0</v>
          </cell>
        </row>
      </sheetData>
      <sheetData sheetId="675">
        <row r="6">
          <cell r="R6">
            <v>0</v>
          </cell>
        </row>
      </sheetData>
      <sheetData sheetId="676">
        <row r="6">
          <cell r="R6">
            <v>0</v>
          </cell>
        </row>
      </sheetData>
      <sheetData sheetId="677">
        <row r="6">
          <cell r="R6">
            <v>0</v>
          </cell>
        </row>
      </sheetData>
      <sheetData sheetId="678">
        <row r="6">
          <cell r="R6">
            <v>0</v>
          </cell>
        </row>
      </sheetData>
      <sheetData sheetId="679">
        <row r="6">
          <cell r="R6">
            <v>0</v>
          </cell>
        </row>
      </sheetData>
      <sheetData sheetId="680">
        <row r="6">
          <cell r="R6">
            <v>0</v>
          </cell>
        </row>
      </sheetData>
      <sheetData sheetId="681">
        <row r="6">
          <cell r="R6">
            <v>0</v>
          </cell>
        </row>
      </sheetData>
      <sheetData sheetId="682">
        <row r="6">
          <cell r="R6">
            <v>0</v>
          </cell>
        </row>
      </sheetData>
      <sheetData sheetId="683">
        <row r="6">
          <cell r="R6">
            <v>0</v>
          </cell>
        </row>
      </sheetData>
      <sheetData sheetId="684">
        <row r="6">
          <cell r="R6">
            <v>0</v>
          </cell>
        </row>
      </sheetData>
      <sheetData sheetId="685">
        <row r="6">
          <cell r="R6">
            <v>0</v>
          </cell>
        </row>
      </sheetData>
      <sheetData sheetId="686">
        <row r="6">
          <cell r="R6">
            <v>0</v>
          </cell>
        </row>
      </sheetData>
      <sheetData sheetId="687">
        <row r="6">
          <cell r="R6">
            <v>0</v>
          </cell>
        </row>
      </sheetData>
      <sheetData sheetId="688">
        <row r="6">
          <cell r="R6">
            <v>0</v>
          </cell>
        </row>
      </sheetData>
      <sheetData sheetId="689">
        <row r="6">
          <cell r="R6">
            <v>0</v>
          </cell>
        </row>
      </sheetData>
      <sheetData sheetId="690">
        <row r="6">
          <cell r="R6">
            <v>0</v>
          </cell>
        </row>
      </sheetData>
      <sheetData sheetId="691">
        <row r="6">
          <cell r="R6">
            <v>0</v>
          </cell>
        </row>
      </sheetData>
      <sheetData sheetId="692">
        <row r="6">
          <cell r="R6">
            <v>0</v>
          </cell>
        </row>
      </sheetData>
      <sheetData sheetId="693">
        <row r="6">
          <cell r="R6">
            <v>0</v>
          </cell>
        </row>
      </sheetData>
      <sheetData sheetId="694">
        <row r="6">
          <cell r="R6">
            <v>0</v>
          </cell>
        </row>
      </sheetData>
      <sheetData sheetId="695">
        <row r="6">
          <cell r="R6">
            <v>0</v>
          </cell>
        </row>
      </sheetData>
      <sheetData sheetId="696">
        <row r="6">
          <cell r="R6">
            <v>0</v>
          </cell>
        </row>
      </sheetData>
      <sheetData sheetId="697">
        <row r="6">
          <cell r="R6">
            <v>0</v>
          </cell>
        </row>
      </sheetData>
      <sheetData sheetId="698">
        <row r="6">
          <cell r="R6">
            <v>0</v>
          </cell>
        </row>
      </sheetData>
      <sheetData sheetId="699">
        <row r="6">
          <cell r="R6">
            <v>0</v>
          </cell>
        </row>
      </sheetData>
      <sheetData sheetId="700">
        <row r="6">
          <cell r="R6">
            <v>0</v>
          </cell>
        </row>
      </sheetData>
      <sheetData sheetId="701">
        <row r="6">
          <cell r="R6">
            <v>0</v>
          </cell>
        </row>
      </sheetData>
      <sheetData sheetId="702">
        <row r="6">
          <cell r="R6">
            <v>0</v>
          </cell>
        </row>
      </sheetData>
      <sheetData sheetId="703">
        <row r="6">
          <cell r="R6">
            <v>0</v>
          </cell>
        </row>
      </sheetData>
      <sheetData sheetId="704">
        <row r="6">
          <cell r="R6">
            <v>0</v>
          </cell>
        </row>
      </sheetData>
      <sheetData sheetId="705">
        <row r="6">
          <cell r="R6">
            <v>0</v>
          </cell>
        </row>
      </sheetData>
      <sheetData sheetId="706">
        <row r="6">
          <cell r="R6">
            <v>0</v>
          </cell>
        </row>
      </sheetData>
      <sheetData sheetId="707">
        <row r="6">
          <cell r="R6">
            <v>0</v>
          </cell>
        </row>
      </sheetData>
      <sheetData sheetId="708">
        <row r="6">
          <cell r="R6">
            <v>0</v>
          </cell>
        </row>
      </sheetData>
      <sheetData sheetId="709">
        <row r="6">
          <cell r="R6">
            <v>0</v>
          </cell>
        </row>
      </sheetData>
      <sheetData sheetId="710">
        <row r="6">
          <cell r="R6">
            <v>0</v>
          </cell>
        </row>
      </sheetData>
      <sheetData sheetId="711">
        <row r="6">
          <cell r="R6">
            <v>0</v>
          </cell>
        </row>
      </sheetData>
      <sheetData sheetId="712">
        <row r="6">
          <cell r="R6">
            <v>0</v>
          </cell>
        </row>
      </sheetData>
      <sheetData sheetId="713">
        <row r="6">
          <cell r="R6">
            <v>0</v>
          </cell>
        </row>
      </sheetData>
      <sheetData sheetId="714">
        <row r="6">
          <cell r="R6">
            <v>0</v>
          </cell>
        </row>
      </sheetData>
      <sheetData sheetId="715">
        <row r="6">
          <cell r="R6">
            <v>0</v>
          </cell>
        </row>
      </sheetData>
      <sheetData sheetId="716">
        <row r="6">
          <cell r="R6">
            <v>0</v>
          </cell>
        </row>
      </sheetData>
      <sheetData sheetId="717">
        <row r="6">
          <cell r="R6">
            <v>0</v>
          </cell>
        </row>
      </sheetData>
      <sheetData sheetId="718">
        <row r="6">
          <cell r="R6">
            <v>0</v>
          </cell>
        </row>
      </sheetData>
      <sheetData sheetId="719">
        <row r="6">
          <cell r="R6">
            <v>0</v>
          </cell>
        </row>
      </sheetData>
      <sheetData sheetId="720">
        <row r="6">
          <cell r="R6">
            <v>0</v>
          </cell>
        </row>
      </sheetData>
      <sheetData sheetId="721">
        <row r="6">
          <cell r="R6">
            <v>0</v>
          </cell>
        </row>
      </sheetData>
      <sheetData sheetId="722">
        <row r="6">
          <cell r="R6">
            <v>0</v>
          </cell>
        </row>
      </sheetData>
      <sheetData sheetId="723">
        <row r="6">
          <cell r="R6">
            <v>0</v>
          </cell>
        </row>
      </sheetData>
      <sheetData sheetId="724">
        <row r="6">
          <cell r="R6">
            <v>0</v>
          </cell>
        </row>
      </sheetData>
      <sheetData sheetId="725">
        <row r="6">
          <cell r="R6">
            <v>0</v>
          </cell>
        </row>
      </sheetData>
      <sheetData sheetId="726">
        <row r="6">
          <cell r="R6">
            <v>0</v>
          </cell>
        </row>
      </sheetData>
      <sheetData sheetId="727">
        <row r="6">
          <cell r="R6">
            <v>0</v>
          </cell>
        </row>
      </sheetData>
      <sheetData sheetId="728">
        <row r="6">
          <cell r="R6">
            <v>0</v>
          </cell>
        </row>
      </sheetData>
      <sheetData sheetId="729">
        <row r="6">
          <cell r="R6">
            <v>0</v>
          </cell>
        </row>
      </sheetData>
      <sheetData sheetId="730">
        <row r="6">
          <cell r="R6">
            <v>0</v>
          </cell>
        </row>
      </sheetData>
      <sheetData sheetId="731">
        <row r="6">
          <cell r="R6">
            <v>0</v>
          </cell>
        </row>
      </sheetData>
      <sheetData sheetId="732">
        <row r="6">
          <cell r="R6">
            <v>0</v>
          </cell>
        </row>
      </sheetData>
      <sheetData sheetId="733">
        <row r="6">
          <cell r="R6">
            <v>0</v>
          </cell>
        </row>
      </sheetData>
      <sheetData sheetId="734">
        <row r="6">
          <cell r="R6">
            <v>0</v>
          </cell>
        </row>
      </sheetData>
      <sheetData sheetId="735">
        <row r="6">
          <cell r="R6">
            <v>0</v>
          </cell>
        </row>
      </sheetData>
      <sheetData sheetId="736">
        <row r="6">
          <cell r="R6">
            <v>0</v>
          </cell>
        </row>
      </sheetData>
      <sheetData sheetId="737">
        <row r="6">
          <cell r="R6">
            <v>0</v>
          </cell>
        </row>
      </sheetData>
      <sheetData sheetId="738">
        <row r="6">
          <cell r="R6">
            <v>0</v>
          </cell>
        </row>
      </sheetData>
      <sheetData sheetId="739">
        <row r="6">
          <cell r="R6">
            <v>0</v>
          </cell>
        </row>
      </sheetData>
      <sheetData sheetId="740">
        <row r="6">
          <cell r="R6">
            <v>0</v>
          </cell>
        </row>
      </sheetData>
      <sheetData sheetId="741">
        <row r="6">
          <cell r="R6">
            <v>0</v>
          </cell>
        </row>
      </sheetData>
      <sheetData sheetId="742">
        <row r="6">
          <cell r="R6">
            <v>0</v>
          </cell>
        </row>
      </sheetData>
      <sheetData sheetId="743">
        <row r="6">
          <cell r="R6">
            <v>0</v>
          </cell>
        </row>
      </sheetData>
      <sheetData sheetId="744">
        <row r="6">
          <cell r="R6">
            <v>0</v>
          </cell>
        </row>
      </sheetData>
      <sheetData sheetId="745">
        <row r="6">
          <cell r="R6">
            <v>0</v>
          </cell>
        </row>
      </sheetData>
      <sheetData sheetId="746">
        <row r="6">
          <cell r="R6">
            <v>0</v>
          </cell>
        </row>
      </sheetData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6">
          <cell r="R6">
            <v>0</v>
          </cell>
        </row>
      </sheetData>
      <sheetData sheetId="811"/>
      <sheetData sheetId="812">
        <row r="6">
          <cell r="R6">
            <v>0</v>
          </cell>
        </row>
      </sheetData>
      <sheetData sheetId="813">
        <row r="6">
          <cell r="R6">
            <v>0</v>
          </cell>
        </row>
      </sheetData>
      <sheetData sheetId="814">
        <row r="6">
          <cell r="R6">
            <v>0</v>
          </cell>
        </row>
      </sheetData>
      <sheetData sheetId="815">
        <row r="6">
          <cell r="R6">
            <v>0</v>
          </cell>
        </row>
      </sheetData>
      <sheetData sheetId="816">
        <row r="6">
          <cell r="R6">
            <v>0</v>
          </cell>
        </row>
      </sheetData>
      <sheetData sheetId="817">
        <row r="6">
          <cell r="R6">
            <v>0</v>
          </cell>
        </row>
      </sheetData>
      <sheetData sheetId="818">
        <row r="6">
          <cell r="R6">
            <v>0</v>
          </cell>
        </row>
      </sheetData>
      <sheetData sheetId="819">
        <row r="6">
          <cell r="R6">
            <v>0</v>
          </cell>
        </row>
      </sheetData>
      <sheetData sheetId="820">
        <row r="6">
          <cell r="R6">
            <v>0</v>
          </cell>
        </row>
      </sheetData>
      <sheetData sheetId="821">
        <row r="6">
          <cell r="R6">
            <v>0</v>
          </cell>
        </row>
      </sheetData>
      <sheetData sheetId="822">
        <row r="6">
          <cell r="R6">
            <v>0</v>
          </cell>
        </row>
      </sheetData>
      <sheetData sheetId="823">
        <row r="6">
          <cell r="R6">
            <v>0</v>
          </cell>
        </row>
      </sheetData>
      <sheetData sheetId="824">
        <row r="6">
          <cell r="R6">
            <v>0</v>
          </cell>
        </row>
      </sheetData>
      <sheetData sheetId="825">
        <row r="6">
          <cell r="R6">
            <v>0</v>
          </cell>
        </row>
      </sheetData>
      <sheetData sheetId="826">
        <row r="6">
          <cell r="R6">
            <v>0</v>
          </cell>
        </row>
      </sheetData>
      <sheetData sheetId="827">
        <row r="6">
          <cell r="R6">
            <v>0</v>
          </cell>
        </row>
      </sheetData>
      <sheetData sheetId="828">
        <row r="6">
          <cell r="R6">
            <v>0</v>
          </cell>
        </row>
      </sheetData>
      <sheetData sheetId="829">
        <row r="6">
          <cell r="R6">
            <v>0</v>
          </cell>
        </row>
      </sheetData>
      <sheetData sheetId="830">
        <row r="6">
          <cell r="R6">
            <v>0</v>
          </cell>
        </row>
      </sheetData>
      <sheetData sheetId="831">
        <row r="6">
          <cell r="R6">
            <v>0</v>
          </cell>
        </row>
      </sheetData>
      <sheetData sheetId="832">
        <row r="6">
          <cell r="R6">
            <v>0</v>
          </cell>
        </row>
      </sheetData>
      <sheetData sheetId="833">
        <row r="6">
          <cell r="R6">
            <v>0</v>
          </cell>
        </row>
      </sheetData>
      <sheetData sheetId="834">
        <row r="6">
          <cell r="R6">
            <v>0</v>
          </cell>
        </row>
      </sheetData>
      <sheetData sheetId="835">
        <row r="6">
          <cell r="R6">
            <v>0</v>
          </cell>
        </row>
      </sheetData>
      <sheetData sheetId="836">
        <row r="6">
          <cell r="R6">
            <v>0</v>
          </cell>
        </row>
      </sheetData>
      <sheetData sheetId="837">
        <row r="6">
          <cell r="R6">
            <v>0</v>
          </cell>
        </row>
      </sheetData>
      <sheetData sheetId="838">
        <row r="6">
          <cell r="R6">
            <v>0</v>
          </cell>
        </row>
      </sheetData>
      <sheetData sheetId="839">
        <row r="6">
          <cell r="R6">
            <v>0</v>
          </cell>
        </row>
      </sheetData>
      <sheetData sheetId="840">
        <row r="6">
          <cell r="R6">
            <v>0</v>
          </cell>
        </row>
      </sheetData>
      <sheetData sheetId="841">
        <row r="6">
          <cell r="R6">
            <v>0</v>
          </cell>
        </row>
      </sheetData>
      <sheetData sheetId="842">
        <row r="6">
          <cell r="R6">
            <v>0</v>
          </cell>
        </row>
      </sheetData>
      <sheetData sheetId="843">
        <row r="6">
          <cell r="R6">
            <v>0</v>
          </cell>
        </row>
      </sheetData>
      <sheetData sheetId="844">
        <row r="6">
          <cell r="R6">
            <v>0</v>
          </cell>
        </row>
      </sheetData>
      <sheetData sheetId="845">
        <row r="6">
          <cell r="R6">
            <v>0</v>
          </cell>
        </row>
      </sheetData>
      <sheetData sheetId="846">
        <row r="6">
          <cell r="R6">
            <v>0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/>
      <sheetData sheetId="876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>
        <row r="6">
          <cell r="R6">
            <v>0</v>
          </cell>
        </row>
      </sheetData>
      <sheetData sheetId="947">
        <row r="6">
          <cell r="R6">
            <v>0</v>
          </cell>
        </row>
      </sheetData>
      <sheetData sheetId="948">
        <row r="6">
          <cell r="R6">
            <v>0</v>
          </cell>
        </row>
      </sheetData>
      <sheetData sheetId="949">
        <row r="6">
          <cell r="R6">
            <v>0</v>
          </cell>
        </row>
      </sheetData>
      <sheetData sheetId="950">
        <row r="6">
          <cell r="R6">
            <v>0</v>
          </cell>
        </row>
      </sheetData>
      <sheetData sheetId="951">
        <row r="6">
          <cell r="R6">
            <v>0</v>
          </cell>
        </row>
      </sheetData>
      <sheetData sheetId="952">
        <row r="6">
          <cell r="R6">
            <v>0</v>
          </cell>
        </row>
      </sheetData>
      <sheetData sheetId="953">
        <row r="6">
          <cell r="R6">
            <v>0</v>
          </cell>
        </row>
      </sheetData>
      <sheetData sheetId="954">
        <row r="6">
          <cell r="R6">
            <v>0</v>
          </cell>
        </row>
      </sheetData>
      <sheetData sheetId="955">
        <row r="6">
          <cell r="R6">
            <v>0</v>
          </cell>
        </row>
      </sheetData>
      <sheetData sheetId="956">
        <row r="6">
          <cell r="R6">
            <v>0</v>
          </cell>
        </row>
      </sheetData>
      <sheetData sheetId="957">
        <row r="6">
          <cell r="R6">
            <v>0</v>
          </cell>
        </row>
      </sheetData>
      <sheetData sheetId="958">
        <row r="6">
          <cell r="R6">
            <v>0</v>
          </cell>
        </row>
      </sheetData>
      <sheetData sheetId="959">
        <row r="6">
          <cell r="R6">
            <v>0</v>
          </cell>
        </row>
      </sheetData>
      <sheetData sheetId="960">
        <row r="6">
          <cell r="R6">
            <v>0</v>
          </cell>
        </row>
      </sheetData>
      <sheetData sheetId="961">
        <row r="6">
          <cell r="R6">
            <v>0</v>
          </cell>
        </row>
      </sheetData>
      <sheetData sheetId="962">
        <row r="6">
          <cell r="R6">
            <v>0</v>
          </cell>
        </row>
      </sheetData>
      <sheetData sheetId="963">
        <row r="6">
          <cell r="R6">
            <v>0</v>
          </cell>
        </row>
      </sheetData>
      <sheetData sheetId="964">
        <row r="6">
          <cell r="R6">
            <v>0</v>
          </cell>
        </row>
      </sheetData>
      <sheetData sheetId="965">
        <row r="6">
          <cell r="R6">
            <v>0</v>
          </cell>
        </row>
      </sheetData>
      <sheetData sheetId="966">
        <row r="6">
          <cell r="R6">
            <v>0</v>
          </cell>
        </row>
      </sheetData>
      <sheetData sheetId="967">
        <row r="6">
          <cell r="R6">
            <v>0</v>
          </cell>
        </row>
      </sheetData>
      <sheetData sheetId="968">
        <row r="6">
          <cell r="R6">
            <v>0</v>
          </cell>
        </row>
      </sheetData>
      <sheetData sheetId="969">
        <row r="6">
          <cell r="R6">
            <v>0</v>
          </cell>
        </row>
      </sheetData>
      <sheetData sheetId="970">
        <row r="6">
          <cell r="R6">
            <v>0</v>
          </cell>
        </row>
      </sheetData>
      <sheetData sheetId="971">
        <row r="6">
          <cell r="R6">
            <v>0</v>
          </cell>
        </row>
      </sheetData>
      <sheetData sheetId="972">
        <row r="6">
          <cell r="R6">
            <v>0</v>
          </cell>
        </row>
      </sheetData>
      <sheetData sheetId="973">
        <row r="6">
          <cell r="R6">
            <v>0</v>
          </cell>
        </row>
      </sheetData>
      <sheetData sheetId="974">
        <row r="6">
          <cell r="R6">
            <v>0</v>
          </cell>
        </row>
      </sheetData>
      <sheetData sheetId="975">
        <row r="6">
          <cell r="R6">
            <v>0</v>
          </cell>
        </row>
      </sheetData>
      <sheetData sheetId="976">
        <row r="6">
          <cell r="R6">
            <v>0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 refreshError="1"/>
      <sheetData sheetId="997" refreshError="1"/>
      <sheetData sheetId="998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>
        <row r="6">
          <cell r="R6">
            <v>0</v>
          </cell>
        </row>
      </sheetData>
      <sheetData sheetId="1058">
        <row r="6">
          <cell r="R6">
            <v>0</v>
          </cell>
        </row>
      </sheetData>
      <sheetData sheetId="1059">
        <row r="6">
          <cell r="R6">
            <v>0</v>
          </cell>
        </row>
      </sheetData>
      <sheetData sheetId="1060"/>
      <sheetData sheetId="1061">
        <row r="6">
          <cell r="R6">
            <v>0</v>
          </cell>
        </row>
      </sheetData>
      <sheetData sheetId="1062">
        <row r="6">
          <cell r="R6">
            <v>0</v>
          </cell>
        </row>
      </sheetData>
      <sheetData sheetId="1063">
        <row r="6">
          <cell r="R6">
            <v>0</v>
          </cell>
        </row>
      </sheetData>
      <sheetData sheetId="1064">
        <row r="6">
          <cell r="R6">
            <v>0</v>
          </cell>
        </row>
      </sheetData>
      <sheetData sheetId="1065">
        <row r="6">
          <cell r="R6">
            <v>0</v>
          </cell>
        </row>
      </sheetData>
      <sheetData sheetId="1066">
        <row r="6">
          <cell r="R6">
            <v>0</v>
          </cell>
        </row>
      </sheetData>
      <sheetData sheetId="1067">
        <row r="6">
          <cell r="R6">
            <v>0</v>
          </cell>
        </row>
      </sheetData>
      <sheetData sheetId="1068">
        <row r="6">
          <cell r="R6">
            <v>0</v>
          </cell>
        </row>
      </sheetData>
      <sheetData sheetId="1069">
        <row r="6">
          <cell r="R6">
            <v>0</v>
          </cell>
        </row>
      </sheetData>
      <sheetData sheetId="1070">
        <row r="6">
          <cell r="R6">
            <v>0</v>
          </cell>
        </row>
      </sheetData>
      <sheetData sheetId="1071">
        <row r="6">
          <cell r="R6">
            <v>0</v>
          </cell>
        </row>
      </sheetData>
      <sheetData sheetId="1072">
        <row r="6">
          <cell r="R6">
            <v>0</v>
          </cell>
        </row>
      </sheetData>
      <sheetData sheetId="1073">
        <row r="6">
          <cell r="R6">
            <v>0</v>
          </cell>
        </row>
      </sheetData>
      <sheetData sheetId="1074">
        <row r="6">
          <cell r="R6">
            <v>0</v>
          </cell>
        </row>
      </sheetData>
      <sheetData sheetId="1075">
        <row r="6">
          <cell r="R6">
            <v>0</v>
          </cell>
        </row>
      </sheetData>
      <sheetData sheetId="1076">
        <row r="6">
          <cell r="R6">
            <v>0</v>
          </cell>
        </row>
      </sheetData>
      <sheetData sheetId="1077">
        <row r="6">
          <cell r="R6">
            <v>0</v>
          </cell>
        </row>
      </sheetData>
      <sheetData sheetId="1078">
        <row r="6">
          <cell r="R6">
            <v>0</v>
          </cell>
        </row>
      </sheetData>
      <sheetData sheetId="1079">
        <row r="6">
          <cell r="R6">
            <v>0</v>
          </cell>
        </row>
      </sheetData>
      <sheetData sheetId="1080"/>
      <sheetData sheetId="1081"/>
      <sheetData sheetId="1082"/>
      <sheetData sheetId="1083" refreshError="1"/>
      <sheetData sheetId="1084" refreshError="1"/>
      <sheetData sheetId="108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д"/>
      <sheetName val="Ттл"/>
      <sheetName val="Сдр"/>
      <sheetName val="Рст"/>
      <sheetName val="Свр"/>
      <sheetName val="ТЭП"/>
      <sheetName val="Рбт"/>
      <sheetName val="Исх"/>
      <sheetName val="Дпщ"/>
      <sheetName val="Иск"/>
      <sheetName val="Зак"/>
      <sheetName val="Пдг"/>
      <sheetName val="Мтд"/>
      <sheetName val="Опт"/>
      <sheetName val="Рск"/>
      <sheetName val="Вал"/>
      <sheetName val="Урв0"/>
      <sheetName val="ПДС"/>
      <sheetName val="Урв11"/>
      <sheetName val="Урв12"/>
      <sheetName val="Урв2"/>
      <sheetName val="Рсч-П"/>
      <sheetName val="Рсч-Ш"/>
      <sheetName val="Блн"/>
      <sheetName val="Обм"/>
      <sheetName val="ПДС1"/>
      <sheetName val=" n finansal eğri"/>
      <sheetName val="ФедД"/>
      <sheetName val="Управление"/>
    </sheetNames>
    <sheetDataSet>
      <sheetData sheetId="0">
        <row r="6">
          <cell r="B6" t="str">
            <v>0943</v>
          </cell>
        </row>
      </sheetData>
      <sheetData sheetId="1" refreshError="1"/>
      <sheetData sheetId="2">
        <row r="15">
          <cell r="J15">
            <v>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4">
          <cell r="M14">
            <v>0.08</v>
          </cell>
        </row>
      </sheetData>
      <sheetData sheetId="12" refreshError="1"/>
      <sheetData sheetId="13" refreshError="1"/>
      <sheetData sheetId="14">
        <row r="15">
          <cell r="J15">
            <v>0.01</v>
          </cell>
        </row>
      </sheetData>
      <sheetData sheetId="15" refreshError="1"/>
      <sheetData sheetId="16" refreshError="1"/>
      <sheetData sheetId="17"/>
      <sheetData sheetId="18" refreshError="1"/>
      <sheetData sheetId="19">
        <row r="29">
          <cell r="E29" t="str">
            <v>ПРОМЕЖУТОЧНЫЙ ИТОГ: СТРОИТЕЛЬНЫЕ РАБОТЫ: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4">
          <cell r="E14">
            <v>14701137313.996828</v>
          </cell>
        </row>
        <row r="16">
          <cell r="E16">
            <v>24</v>
          </cell>
        </row>
        <row r="57">
          <cell r="E57">
            <v>-2.8000000000000001E-2</v>
          </cell>
          <cell r="F57">
            <v>3.09</v>
          </cell>
        </row>
      </sheetData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Kapak"/>
      <sheetName val="Rapor Kapsamı"/>
      <sheetName val="PM_Raporu"/>
      <sheetName val="Proje Hakkında Bilgiler"/>
      <sheetName val="Proje Aylık Faaliyet Degerl."/>
      <sheetName val="Proje Prog Deg Özeti"/>
      <sheetName val="FaaliyetDeg"/>
      <sheetName val="Finansal tamamlanma Eğrisi"/>
      <sheetName val="Fiziksel tamamlanma Eğrisi"/>
      <sheetName val="Butce Degerlendirme Ozeti"/>
      <sheetName val="Dahili İstihkak Raporu"/>
      <sheetName val="Ambar"/>
      <sheetName val="Nakit Akım Tablosu "/>
      <sheetName val="Bekleyen Alacaklar Tablosu"/>
      <sheetName val="Bekleyen Borclar"/>
      <sheetName val="Personel Durum Ozeti"/>
      <sheetName val="Personel Maliyet Özeti USD"/>
      <sheetName val="Degisiklik"/>
      <sheetName val="emniyet"/>
      <sheetName val="Finansal tamamlanma E?risi"/>
      <sheetName val="Sayfa1"/>
      <sheetName val="Kur"/>
      <sheetName val="303 Bord. de base des prix VRD"/>
      <sheetName val=" N Finansal Eğri"/>
      <sheetName val="DIV 2"/>
      <sheetName val="Tender Summary"/>
      <sheetName val="HUD YOLU DUVAR 8 MT"/>
      <sheetName val="SCHEDULE"/>
      <sheetName val="Rapor_Kapsamı"/>
      <sheetName val="Proje_Hakkında_Bilgiler"/>
      <sheetName val="Proje_Aylık_Faaliyet_Degerl_"/>
      <sheetName val="Proje_Prog_Deg_Özeti"/>
      <sheetName val="Finansal_tamamlanma_Eğrisi"/>
      <sheetName val="Fiziksel_tamamlanma_Eğrisi"/>
      <sheetName val="Butce_Degerlendirme_Ozeti"/>
      <sheetName val="Dahili_İstihkak_Raporu"/>
      <sheetName val="Nakit_Akım_Tablosu_"/>
      <sheetName val="Bekleyen_Alacaklar_Tablosu"/>
      <sheetName val="Bekleyen_Borclar"/>
      <sheetName val="Personel_Durum_Ozeti"/>
      <sheetName val="Personel_Maliyet_Özeti_USD"/>
      <sheetName val="Finansal_tamamlanma_E?risi"/>
      <sheetName val="Proje Kodları"/>
      <sheetName val="02 Beton Takip"/>
      <sheetName val="Rapor_Kapsamı1"/>
      <sheetName val="Proje_Hakkında_Bilgiler1"/>
      <sheetName val="Proje_Aylık_Faaliyet_Degerl_1"/>
      <sheetName val="Proje_Prog_Deg_Özeti1"/>
      <sheetName val="Finansal_tamamlanma_Eğrisi1"/>
      <sheetName val="Fiziksel_tamamlanma_Eğrisi1"/>
      <sheetName val="Butce_Degerlendirme_Ozeti1"/>
      <sheetName val="Dahili_İstihkak_Raporu1"/>
      <sheetName val="Nakit_Akım_Tablosu_1"/>
      <sheetName val="Bekleyen_Alacaklar_Tablosu1"/>
      <sheetName val="Bekleyen_Borclar1"/>
      <sheetName val="Personel_Durum_Ozeti1"/>
      <sheetName val="Personel_Maliyet_Özeti_USD1"/>
      <sheetName val="Finansal_tamamlanma_E?risi1"/>
      <sheetName val="303_Bord__de_base_des_prix_VRD"/>
      <sheetName val="_N_Finansal_Eğri"/>
      <sheetName val="DIV_2"/>
      <sheetName val="Tender_Summary"/>
      <sheetName val="HUD_YOLU_DUVAR_8_MT"/>
      <sheetName val="Proje_Kodları"/>
      <sheetName val="02_Beton_Takip"/>
      <sheetName val="1998-06 (Ruslar-Endirekt)"/>
      <sheetName val="KADIKES2"/>
      <sheetName val="POZLAR"/>
      <sheetName val="01 - Rapor - Ocak"/>
      <sheetName val="Factor"/>
      <sheetName val="s"/>
      <sheetName val="01 - Rapor - Ocak.xls"/>
      <sheetName val="Can"/>
      <sheetName val=""/>
      <sheetName val="analiz"/>
      <sheetName val="TABLO-3"/>
      <sheetName val="İCMAL"/>
      <sheetName val="Indirect"/>
      <sheetName val="MALZ.LIST."/>
      <sheetName val="cover"/>
      <sheetName val="BEYAN ARKAYÜZ"/>
      <sheetName val="Rapor_Kapsamı2"/>
      <sheetName val="Proje_Hakkında_Bilgiler2"/>
      <sheetName val="Proje_Aylık_Faaliyet_Degerl_2"/>
      <sheetName val="Proje_Prog_Deg_Özeti2"/>
      <sheetName val="Finansal_tamamlanma_Eğrisi2"/>
      <sheetName val="Fiziksel_tamamlanma_Eğrisi2"/>
      <sheetName val="Butce_Degerlendirme_Ozeti2"/>
      <sheetName val="Dahili_İstihkak_Raporu2"/>
      <sheetName val="Nakit_Akım_Tablosu_2"/>
      <sheetName val="Bekleyen_Alacaklar_Tablosu2"/>
      <sheetName val="Bekleyen_Borclar2"/>
      <sheetName val="Personel_Durum_Ozeti2"/>
      <sheetName val="Personel_Maliyet_Özeti_USD2"/>
      <sheetName val="Finansal_tamamlanma_E?risi2"/>
      <sheetName val="303_Bord__de_base_des_prix_VRD1"/>
      <sheetName val="_N_Finansal_Eğri1"/>
      <sheetName val="DIV_21"/>
      <sheetName val="Tender_Summary1"/>
      <sheetName val="HUD_YOLU_DUVAR_8_MT1"/>
      <sheetName val="Proje_Kodları1"/>
      <sheetName val="02_Beton_Takip1"/>
      <sheetName val="1998-06_(Ruslar-Endirekt)"/>
      <sheetName val="CCP,LEYES, Y DEC."/>
      <sheetName val="Financial"/>
      <sheetName val="Draw"/>
      <sheetName val="Hard and Soft Cost CF"/>
      <sheetName val="A"/>
      <sheetName val="TESİSAT"/>
      <sheetName val="MALZ_LIST_"/>
      <sheetName val="Finansal tamamlanma E_risi"/>
      <sheetName val="Finansal_tamamlanma_E_risi"/>
      <sheetName val="Yonetici Raporu"/>
      <sheetName val="Finansal_tamamlanma_E?risi3"/>
      <sheetName val="Rapor_Kapsamı3"/>
      <sheetName val="Proje_Hakkında_Bilgiler3"/>
      <sheetName val="Proje_Aylık_Faaliyet_Degerl_3"/>
      <sheetName val="Proje_Prog_Deg_Özeti3"/>
      <sheetName val="Finansal_tamamlanma_Eğrisi3"/>
      <sheetName val="Fiziksel_tamamlanma_Eğrisi3"/>
      <sheetName val="Butce_Degerlendirme_Ozeti3"/>
      <sheetName val="Dahili_İstihkak_Raporu3"/>
      <sheetName val="Nakit_Akım_Tablosu_3"/>
      <sheetName val="Bekleyen_Alacaklar_Tablosu3"/>
      <sheetName val="Bekleyen_Borclar3"/>
      <sheetName val="Personel_Durum_Ozeti3"/>
      <sheetName val="Personel_Maliyet_Özeti_USD3"/>
      <sheetName val="303_Bord__de_base_des_prix_VRD2"/>
      <sheetName val="_N_Finansal_Eğri2"/>
      <sheetName val="DIV_22"/>
      <sheetName val="Tender_Summary2"/>
      <sheetName val="HUD_YOLU_DUVAR_8_MT2"/>
      <sheetName val="Proje_Kodları2"/>
      <sheetName val="02_Beton_Takip2"/>
      <sheetName val="1998-06_(Ruslar-Endirekt)1"/>
      <sheetName val="01_-_Rapor_-_Ocak_xls"/>
      <sheetName val="01_-_Rapor_-_Ocak"/>
      <sheetName val="CCP,LEYES,_Y_DEC_"/>
      <sheetName val="İskontolar"/>
      <sheetName val="INDIRECT COST"/>
      <sheetName val="MALZ_LIST_1"/>
      <sheetName val="BEYAN_ARKAYÜZ"/>
      <sheetName val="Finansal_tamamlanma_E_risi1"/>
      <sheetName val="Hard_and_Soft_Cost_CF"/>
      <sheetName val="Rapor_Kapsamı4"/>
      <sheetName val="Proje_Hakkında_Bilgiler4"/>
      <sheetName val="Proje_Aylık_Faaliyet_Degerl_4"/>
      <sheetName val="Proje_Prog_Deg_Özeti4"/>
      <sheetName val="Finansal_tamamlanma_Eğrisi4"/>
      <sheetName val="Fiziksel_tamamlanma_Eğrisi4"/>
      <sheetName val="Butce_Degerlendirme_Ozeti4"/>
      <sheetName val="Dahili_İstihkak_Raporu4"/>
      <sheetName val="Nakit_Akım_Tablosu_4"/>
      <sheetName val="Bekleyen_Alacaklar_Tablosu4"/>
      <sheetName val="Bekleyen_Borclar4"/>
      <sheetName val="Personel_Durum_Ozeti4"/>
      <sheetName val="Personel_Maliyet_Özeti_USD4"/>
      <sheetName val="Finansal_tamamlanma_E?risi4"/>
      <sheetName val="303_Bord__de_base_des_prix_VRD3"/>
      <sheetName val="_N_Finansal_Eğri3"/>
      <sheetName val="DIV_23"/>
      <sheetName val="Tender_Summary3"/>
      <sheetName val="HUD_YOLU_DUVAR_8_MT3"/>
      <sheetName val="Proje_Kodları3"/>
      <sheetName val="02_Beton_Takip3"/>
      <sheetName val="1998-06_(Ruslar-Endirekt)2"/>
      <sheetName val="MALZ_LIST_2"/>
      <sheetName val="BEYAN_ARKAYÜZ1"/>
      <sheetName val="01_-_Rapor_-_Ocak_xls1"/>
      <sheetName val="01_-_Rapor_-_Ocak1"/>
      <sheetName val="Hard_and_Soft_Cost_CF1"/>
      <sheetName val="Finansal_tamamlanma_E_risi2"/>
      <sheetName val="CCP,LEYES,_Y_DEC_1"/>
      <sheetName val="Yonetici_Raporu"/>
      <sheetName val="Raw Data"/>
      <sheetName val="FT01-02(ANLZ)"/>
      <sheetName val="③赤紙(日文)"/>
      <sheetName val="Cash2"/>
      <sheetName val="Z"/>
      <sheetName val="COST-TZ"/>
      <sheetName val="OasisGanttChart"/>
      <sheetName val="ResourcePool"/>
      <sheetName val="OrtakImalatKodlari"/>
      <sheetName val="FRESHCAKE ELEK. HAKEDİŞ"/>
      <sheetName val="İstinat Duvarları"/>
      <sheetName val="cbf"/>
      <sheetName val="Database"/>
      <sheetName val="Реестр материалов Фильтрованный"/>
      <sheetName val="Реестр материалов"/>
      <sheetName val="auxДляВвода"/>
      <sheetName val="РеестрПараметровОборудования"/>
      <sheetName val="мат4.4 ОграждающиеКонструкции"/>
      <sheetName val="1_rp"/>
      <sheetName val="1rpОбор"/>
      <sheetName val="ANALIZ MEKANIK"/>
      <sheetName val="Asset Verification"/>
      <sheetName val="EQT-ESTN"/>
      <sheetName val="DATA BANK"/>
      <sheetName val="ICMAL_GENEL"/>
      <sheetName val="ALCIPAN ANALIZ"/>
      <sheetName val="BA BRM FIYAT"/>
      <sheetName val="KAZI_IKSA"/>
      <sheetName val="CEPHE"/>
      <sheetName val="MOKRI FASAD"/>
      <sheetName val="NOTLAR"/>
      <sheetName val="KAPILAR"/>
      <sheetName val="ELEKTRIK_MEKANIK"/>
      <sheetName val="ELEKTRIK_MEKANIK_REV 2"/>
      <sheetName val="TOTAL"/>
      <sheetName val="Price"/>
      <sheetName val="MOS"/>
      <sheetName val="03.Kontrat Bilgileri"/>
      <sheetName val="sal"/>
      <sheetName val="Mhr&amp;Eq"/>
      <sheetName val="Konsolide 740 hesap hareketleri"/>
      <sheetName val="Aktivite Kodu Bazında Bekleyen "/>
      <sheetName val="Gündem Maliyeti"/>
      <sheetName val="Kapanmamış Siparişler Kontrol -"/>
      <sheetName val="Satir Bazli Odeme Listesi"/>
      <sheetName val="Aktivite Bazında Odeme Listesi"/>
      <sheetName val="Aktivite Bazında Stok Durum Rap"/>
      <sheetName val="Mech. Summary"/>
      <sheetName val="Personnel"/>
      <sheetName val="Katsayi"/>
      <sheetName val="Materials"/>
      <sheetName val="Cost of MH"/>
      <sheetName val="indirek"/>
      <sheetName val="M"/>
      <sheetName val="senaryo1"/>
      <sheetName val="Katsayı"/>
      <sheetName val="PriceSummary"/>
      <sheetName val="31 EKİM 2006 PROJEKSİYON"/>
      <sheetName val="Mekanik_Elektrik"/>
      <sheetName val="BoQ"/>
      <sheetName val="Genel"/>
      <sheetName val="Ek Bilgi"/>
      <sheetName val="TM Listesi"/>
      <sheetName val="Rapor"/>
      <sheetName val="GEN.GİD+KAR"/>
      <sheetName val="GENEL İCMAL"/>
      <sheetName val="HiPath3000"/>
      <sheetName val="Masonry Wall"/>
      <sheetName val="Precast Concrete"/>
      <sheetName val="Rip Rap"/>
      <sheetName val="Rapor_Kapsamı5"/>
      <sheetName val="Proje_Hakkında_Bilgiler5"/>
      <sheetName val="Proje_Aylık_Faaliyet_Degerl_5"/>
      <sheetName val="Proje_Prog_Deg_Özeti5"/>
      <sheetName val="Finansal_tamamlanma_Eğrisi5"/>
      <sheetName val="Fiziksel_tamamlanma_Eğrisi5"/>
      <sheetName val="Butce_Degerlendirme_Ozeti5"/>
      <sheetName val="Dahili_İstihkak_Raporu5"/>
      <sheetName val="Nakit_Akım_Tablosu_5"/>
      <sheetName val="Bekleyen_Alacaklar_Tablosu5"/>
      <sheetName val="Bekleyen_Borclar5"/>
      <sheetName val="Personel_Durum_Ozeti5"/>
      <sheetName val="Personel_Maliyet_Özeti_USD5"/>
      <sheetName val="Finansal_tamamlanma_E?risi5"/>
      <sheetName val="303_Bord__de_base_des_prix_VRD4"/>
      <sheetName val="_N_Finansal_Eğri4"/>
      <sheetName val="DIV_24"/>
      <sheetName val="Tender_Summary4"/>
      <sheetName val="HUD_YOLU_DUVAR_8_MT4"/>
      <sheetName val="Proje_Kodları4"/>
      <sheetName val="02_Beton_Takip4"/>
      <sheetName val="1998-06_(Ruslar-Endirekt)3"/>
      <sheetName val="MALZ_LIST_3"/>
      <sheetName val="BEYAN_ARKAYÜZ2"/>
      <sheetName val="01_-_Rapor_-_Ocak_xls2"/>
      <sheetName val="01_-_Rapor_-_Ocak2"/>
      <sheetName val="Hard_and_Soft_Cost_CF2"/>
      <sheetName val="Finansal_tamamlanma_E_risi3"/>
      <sheetName val="CCP,LEYES,_Y_DEC_2"/>
      <sheetName val="Yonetici_Raporu1"/>
      <sheetName val="PumpSpec"/>
      <sheetName val="정부노임단가"/>
      <sheetName val="Attach 4-18"/>
      <sheetName val="h-013211-2"/>
      <sheetName val="상반기손익차2총괄"/>
      <sheetName val="Table"/>
      <sheetName val="Данные"/>
      <sheetName val="TEKLIF"/>
      <sheetName val="ANLZ"/>
      <sheetName val="Bas. Es."/>
      <sheetName val="FOH FF&amp;E"/>
      <sheetName val="KATSAYILAR"/>
      <sheetName val="GEP"/>
      <sheetName val="Otel binası"/>
      <sheetName val="keşif özeti"/>
      <sheetName val="bfk"/>
      <sheetName val="arka kapak"/>
      <sheetName val="imalat_icmal"/>
      <sheetName val="mal_onay"/>
      <sheetName val="Tüm Pozlar"/>
      <sheetName val="demir"/>
      <sheetName val="Makina"/>
      <sheetName val="Logistic"/>
      <sheetName val="fİYATLAR"/>
      <sheetName val="Rates"/>
      <sheetName val="Finansal_tamamlanma_E_risi4"/>
      <sheetName val="Finansal_tamamlanma_E_risi5"/>
      <sheetName val="MEKANİK KİTAP"/>
      <sheetName val="Alt Geçit-Menfez-2"/>
      <sheetName val="Utilities"/>
      <sheetName val="CAM KORKULUK-3"/>
      <sheetName val="MONTAJ FİYATLARI"/>
      <sheetName val="#REF"/>
      <sheetName val="01"/>
      <sheetName val="dýsýplýn"/>
      <sheetName val="내역서"/>
      <sheetName val="БДДС"/>
      <sheetName val="RSA_2003_IS-5"/>
      <sheetName val="Сводная инф."/>
      <sheetName val="Sıhhi Tes."/>
      <sheetName val="Sheet1"/>
      <sheetName val="İhzar"/>
      <sheetName val="PROCURE"/>
      <sheetName val="SUMMARY BQ"/>
      <sheetName val="Bech_Lab"/>
      <sheetName val="HVAC_EQP_SELECT"/>
      <sheetName val="A2 Proje"/>
      <sheetName val="A7 Alet-Test"/>
      <sheetName val="DBASE"/>
      <sheetName val="A3 Ülke"/>
      <sheetName val="A4 İdari Personel"/>
      <sheetName val="A5 İşçilik"/>
      <sheetName val="E-ICMAL"/>
      <sheetName val="A1 Özet"/>
      <sheetName val="M-ICMAL"/>
      <sheetName val="DISABLED ROOM"/>
      <sheetName val="EXECUTIVE ROOM TYPE A"/>
      <sheetName val="EXECUTIVE ROOM TYPE B"/>
      <sheetName val="TYPICAL JUNIOR SUIT"/>
      <sheetName val="PRESIDENTIAL SUIT"/>
      <sheetName val="TYPICAL KING&amp;TWIN"/>
      <sheetName val="BM"/>
      <sheetName val="Esleme_bilgi"/>
      <sheetName val="sıhhi"/>
      <sheetName val="Katsayılar"/>
      <sheetName val="Rapor_Kapsamı6"/>
      <sheetName val="Proje_Hakkında_Bilgiler6"/>
      <sheetName val="Proje_Aylık_Faaliyet_Degerl_6"/>
      <sheetName val="Proje_Prog_Deg_Özeti6"/>
      <sheetName val="Finansal_tamamlanma_Eğrisi6"/>
      <sheetName val="Fiziksel_tamamlanma_Eğrisi6"/>
      <sheetName val="Butce_Degerlendirme_Ozeti6"/>
      <sheetName val="Dahili_İstihkak_Raporu6"/>
      <sheetName val="Nakit_Akım_Tablosu_6"/>
      <sheetName val="Bekleyen_Alacaklar_Tablosu6"/>
      <sheetName val="Bekleyen_Borclar6"/>
      <sheetName val="Personel_Durum_Ozeti6"/>
      <sheetName val="Personel_Maliyet_Özeti_USD6"/>
      <sheetName val="Finansal_tamamlanma_E?risi6"/>
      <sheetName val="303_Bord__de_base_des_prix_VRD5"/>
      <sheetName val="_N_Finansal_Eğri5"/>
      <sheetName val="DIV_25"/>
      <sheetName val="Tender_Summary5"/>
      <sheetName val="HUD_YOLU_DUVAR_8_MT5"/>
      <sheetName val="Proje_Kodları5"/>
      <sheetName val="02_Beton_Takip5"/>
      <sheetName val="1998-06_(Ruslar-Endirekt)4"/>
      <sheetName val="01_-_Rapor_-_Ocak_xls3"/>
      <sheetName val="01_-_Rapor_-_Ocak3"/>
      <sheetName val="MALZ_LIST_4"/>
      <sheetName val="CCP,LEYES,_Y_DEC_3"/>
      <sheetName val="Hard_and_Soft_Cost_CF3"/>
      <sheetName val="BEYAN_ARKAYÜZ3"/>
      <sheetName val="Yonetici_Raporu2"/>
      <sheetName val="INDIRECT_COST"/>
      <sheetName val="Raw_Data"/>
      <sheetName val="Реестр_материалов_Фильтрованный"/>
      <sheetName val="Реестр_материалов"/>
      <sheetName val="мат4_4_ОграждающиеКонструкции"/>
      <sheetName val="İstinat_Duvarları"/>
      <sheetName val="FRESHCAKE_ELEK__HAKEDİŞ"/>
      <sheetName val="ANALIZ_MEKANIK"/>
      <sheetName val="Asset_Verification"/>
      <sheetName val="DATA_BANK"/>
      <sheetName val="ALCIPAN_ANALIZ"/>
      <sheetName val="BA_BRM_FIYAT"/>
      <sheetName val="MOKRI_FASAD"/>
      <sheetName val="ELEKTRIK_MEKANIK_REV_2"/>
      <sheetName val="03_Kontrat_Bilgileri"/>
      <sheetName val="Konsolide_740_hesap_hareketleri"/>
      <sheetName val="Aktivite_Kodu_Bazında_Bekleyen_"/>
      <sheetName val="Gündem_Maliyeti"/>
      <sheetName val="Kapanmamış_Siparişler_Kontrol_-"/>
      <sheetName val="Satir_Bazli_Odeme_Listesi"/>
      <sheetName val="Aktivite_Bazında_Odeme_Listesi"/>
      <sheetName val="Aktivite_Bazında_Stok_Durum_Rap"/>
      <sheetName val="Mech__Summary"/>
      <sheetName val="Cost_of_MH"/>
      <sheetName val="31_EKİM_2006_PROJEKSİYON"/>
      <sheetName val="Ek_Bilgi"/>
      <sheetName val="TM_Listesi"/>
      <sheetName val="GEN_GİD+KAR"/>
      <sheetName val="GENEL_İCMAL"/>
      <sheetName val="Masonry_Wall"/>
      <sheetName val="Precast_Concrete"/>
      <sheetName val="Rip_Rap"/>
      <sheetName val="Attach_4-18"/>
      <sheetName val="DATA"/>
      <sheetName val="HARFLER"/>
      <sheetName val="Currency"/>
      <sheetName val="BLOK-KEŞİF"/>
      <sheetName val="Administration"/>
      <sheetName val="ПиУсвод"/>
      <sheetName val="Ek-01b"/>
      <sheetName val="OFFER SUMMARY"/>
      <sheetName val="Kalite Hedefleri -tablo icin"/>
      <sheetName val="Icmal"/>
      <sheetName val="Camp"/>
      <sheetName val="BQ"/>
      <sheetName val="BQ External"/>
      <sheetName val="Preliminaries"/>
      <sheetName val="ÖBF.10B"/>
      <sheetName val="ÖBF.10C"/>
      <sheetName val="DEMİR İCMAL"/>
      <sheetName val="ÖBF.13"/>
      <sheetName val="ÖBF.15"/>
      <sheetName val="ÖBF.16"/>
      <sheetName val="ÖBF.17"/>
      <sheetName val="ÖBF.18"/>
      <sheetName val="ÖBF.19"/>
      <sheetName val="ÖBF.20"/>
      <sheetName val="ÖBF.04"/>
      <sheetName val="ÖBF.05"/>
      <sheetName val="ÖBF.06"/>
      <sheetName val="ÖBF.08"/>
      <sheetName val="ÖBF.09A"/>
      <sheetName val="ÖBF.09B"/>
      <sheetName val="ÖBF.09C"/>
      <sheetName val="YFZ.01"/>
      <sheetName val="YFZ.02"/>
      <sheetName val="YFZ.03"/>
      <sheetName val="YFZ.04"/>
      <sheetName val="YFZ.05"/>
      <sheetName val="YFZ.06"/>
      <sheetName val="YFZ.07"/>
      <sheetName val="YFZ.08"/>
      <sheetName val="YFZ.09"/>
      <sheetName val="KEŞİF"/>
      <sheetName val="hakedişler kaydı"/>
      <sheetName val="ihzarat"/>
      <sheetName val="AOP Summary-2"/>
      <sheetName val="1.11.b"/>
      <sheetName val="СВОДНАЯ"/>
      <sheetName val="КП Форум-Тверь"/>
      <sheetName val="КП АВФ"/>
      <sheetName val="КП Технология комфорта"/>
      <sheetName val="КП КИТ"/>
      <sheetName val="КП Мичич"/>
      <sheetName val="Rapor_Kapsamı7"/>
      <sheetName val="Proje_Hakkında_Bilgiler7"/>
      <sheetName val="Proje_Aylık_Faaliyet_Degerl_7"/>
      <sheetName val="Proje_Prog_Deg_Özeti7"/>
      <sheetName val="Finansal_tamamlanma_Eğrisi7"/>
      <sheetName val="Fiziksel_tamamlanma_Eğrisi7"/>
      <sheetName val="Butce_Degerlendirme_Ozeti7"/>
      <sheetName val="Dahili_İstihkak_Raporu7"/>
      <sheetName val="Nakit_Akım_Tablosu_7"/>
      <sheetName val="Bekleyen_Alacaklar_Tablosu7"/>
      <sheetName val="Bekleyen_Borclar7"/>
      <sheetName val="Personel_Durum_Ozeti7"/>
      <sheetName val="Personel_Maliyet_Özeti_USD7"/>
      <sheetName val="Finansal_tamamlanma_E?risi7"/>
      <sheetName val="303_Bord__de_base_des_prix_VRD6"/>
      <sheetName val="_N_Finansal_Eğri6"/>
      <sheetName val="DIV_26"/>
      <sheetName val="Tender_Summary6"/>
      <sheetName val="HUD_YOLU_DUVAR_8_MT6"/>
      <sheetName val="Proje_Kodları6"/>
      <sheetName val="02_Beton_Takip6"/>
      <sheetName val="1998-06_(Ruslar-Endirekt)5"/>
      <sheetName val="01_-_Rapor_-_Ocak_xls4"/>
      <sheetName val="01_-_Rapor_-_Ocak4"/>
      <sheetName val="MALZ_LIST_5"/>
      <sheetName val="BEYAN_ARKAYÜZ4"/>
      <sheetName val="CCP,LEYES,_Y_DEC_4"/>
      <sheetName val="Hard_and_Soft_Cost_CF4"/>
      <sheetName val="Finansal_tamamlanma_E_risi6"/>
      <sheetName val="Yonetici_Raporu3"/>
      <sheetName val="INDIRECT_COST1"/>
      <sheetName val="Raw_Data1"/>
      <sheetName val="ANALIZ_MEKANIK1"/>
      <sheetName val="03_Kontrat_Bilgileri1"/>
      <sheetName val="Konsolide_740_hesap_hareketler1"/>
      <sheetName val="Aktivite_Kodu_Bazında_Bekleyen1"/>
      <sheetName val="Gündem_Maliyeti1"/>
      <sheetName val="Kapanmamış_Siparişler_Kontrol_1"/>
      <sheetName val="Satir_Bazli_Odeme_Listesi1"/>
      <sheetName val="Aktivite_Bazında_Odeme_Listesi1"/>
      <sheetName val="Aktivite_Bazında_Stok_Durum_Ra1"/>
      <sheetName val="Реестр_материалов_Фильтрованны1"/>
      <sheetName val="Реестр_материалов1"/>
      <sheetName val="мат4_4_ОграждающиеКонструкции1"/>
      <sheetName val="İstinat_Duvarları1"/>
      <sheetName val="FRESHCAKE_ELEK__HAKEDİŞ1"/>
      <sheetName val="DATA_BANK1"/>
      <sheetName val="ALCIPAN_ANALIZ1"/>
      <sheetName val="BA_BRM_FIYAT1"/>
      <sheetName val="MOKRI_FASAD1"/>
      <sheetName val="ELEKTRIK_MEKANIK_REV_21"/>
      <sheetName val="Asset_Verification1"/>
      <sheetName val="Mech__Summary1"/>
      <sheetName val="Cost_of_MH1"/>
      <sheetName val="31_EKİM_2006_PROJEKSİYON1"/>
      <sheetName val="Ek_Bilgi1"/>
      <sheetName val="TM_Listesi1"/>
      <sheetName val="GEN_GİD+KAR1"/>
      <sheetName val="GENEL_İCMAL1"/>
      <sheetName val="Masonry_Wall1"/>
      <sheetName val="Precast_Concrete1"/>
      <sheetName val="Rip_Rap1"/>
      <sheetName val="Attach_4-181"/>
      <sheetName val="Bas__Es_"/>
      <sheetName val="FOH_FF&amp;E"/>
      <sheetName val="Otel_binası"/>
      <sheetName val="keşif_özeti"/>
      <sheetName val="CAM_KORKULUK-3"/>
      <sheetName val="MONTAJ_FİYATLARI"/>
      <sheetName val="Tüm_Pozlar"/>
      <sheetName val="arka_kapak"/>
      <sheetName val="MEKANİK_KİTAP"/>
      <sheetName val="Alt_Geçit-Menfez-2"/>
      <sheetName val="Сводная_инф_"/>
      <sheetName val="Sıhhi_Tes_"/>
      <sheetName val="SUMMARY_BQ"/>
      <sheetName val="A2_Proje"/>
      <sheetName val="A7_Alet-Test"/>
      <sheetName val="A3_Ülke"/>
      <sheetName val="A4_İdari_Personel"/>
      <sheetName val="A5_İşçilik"/>
      <sheetName val="A1_Özet"/>
      <sheetName val="DISABLED_ROOM"/>
      <sheetName val="EXECUTIVE_ROOM_TYPE_A"/>
      <sheetName val="EXECUTIVE_ROOM_TYPE_B"/>
      <sheetName val="TYPICAL_JUNIOR_SUIT"/>
      <sheetName val="PRESIDENTIAL_SUIT"/>
      <sheetName val="TYPICAL_KING&amp;TWIN"/>
      <sheetName val="OFFER_SUMMARY"/>
      <sheetName val="Kalite_Hedefleri_-tablo_icin"/>
      <sheetName val="BQ_External"/>
      <sheetName val="Bill No.6"/>
      <sheetName val="SubmitCal"/>
      <sheetName val="FinansalTE"/>
      <sheetName val="ÖBF_10B"/>
      <sheetName val="ÖBF_10C"/>
      <sheetName val="DEMİR_İCMAL"/>
      <sheetName val="ÖBF_13"/>
      <sheetName val="ÖBF_15"/>
      <sheetName val="ÖBF_16"/>
      <sheetName val="ÖBF_17"/>
      <sheetName val="ÖBF_18"/>
      <sheetName val="ÖBF_19"/>
      <sheetName val="ÖBF_20"/>
      <sheetName val="ÖBF_04"/>
      <sheetName val="ÖBF_05"/>
      <sheetName val="ÖBF_06"/>
      <sheetName val="ÖBF_08"/>
      <sheetName val="ÖBF_09A"/>
      <sheetName val="ÖBF_09B"/>
      <sheetName val="ÖBF_09C"/>
      <sheetName val="YFZ_01"/>
      <sheetName val="YFZ_02"/>
      <sheetName val="YFZ_03"/>
      <sheetName val="YFZ_04"/>
      <sheetName val="YFZ_05"/>
      <sheetName val="YFZ_06"/>
      <sheetName val="YFZ_07"/>
      <sheetName val="YFZ_08"/>
      <sheetName val="YFZ_09"/>
      <sheetName val="hakedişler_kaydı"/>
      <sheetName val="AOP_Summary-2"/>
      <sheetName val="1_11_b"/>
      <sheetName val="Bill_No_6"/>
      <sheetName val="Categories"/>
      <sheetName val="jobhist"/>
      <sheetName val="yENİCE"/>
      <sheetName val="SÖZLEŞME"/>
      <sheetName val="Keşif-I"/>
      <sheetName val="Rapor_Kapsamı8"/>
      <sheetName val="Proje_Hakkında_Bilgiler8"/>
      <sheetName val="Proje_Aylık_Faaliyet_Degerl_8"/>
      <sheetName val="Proje_Prog_Deg_Özeti8"/>
      <sheetName val="Finansal_tamamlanma_Eğrisi8"/>
      <sheetName val="Fiziksel_tamamlanma_Eğrisi8"/>
      <sheetName val="Butce_Degerlendirme_Ozeti8"/>
      <sheetName val="Dahili_İstihkak_Raporu8"/>
      <sheetName val="Nakit_Akım_Tablosu_8"/>
      <sheetName val="Bekleyen_Alacaklar_Tablosu8"/>
      <sheetName val="Bekleyen_Borclar8"/>
      <sheetName val="Personel_Durum_Ozeti8"/>
      <sheetName val="Personel_Maliyet_Özeti_USD8"/>
      <sheetName val="Finansal_tamamlanma_E?risi8"/>
      <sheetName val="303_Bord__de_base_des_prix_VRD7"/>
      <sheetName val="_N_Finansal_Eğri7"/>
      <sheetName val="DIV_27"/>
      <sheetName val="Tender_Summary7"/>
      <sheetName val="HUD_YOLU_DUVAR_8_MT7"/>
      <sheetName val="Proje_Kodları7"/>
      <sheetName val="02_Beton_Takip7"/>
      <sheetName val="1998-06_(Ruslar-Endirekt)6"/>
      <sheetName val="MALZ_LIST_6"/>
      <sheetName val="01_-_Rapor_-_Ocak_xls5"/>
      <sheetName val="01_-_Rapor_-_Ocak5"/>
      <sheetName val="BEYAN_ARKAYÜZ5"/>
      <sheetName val="Finansal_tamamlanma_E_risi7"/>
      <sheetName val="CCP,LEYES,_Y_DEC_5"/>
      <sheetName val="Hard_and_Soft_Cost_CF5"/>
      <sheetName val="Yonetici_Raporu4"/>
      <sheetName val="Raw_Data2"/>
      <sheetName val="INDIRECT_COST2"/>
      <sheetName val="İstinat_Duvarları2"/>
      <sheetName val="keşif_özeti1"/>
      <sheetName val="Masonry_Wall2"/>
      <sheetName val="Precast_Concrete2"/>
      <sheetName val="Rip_Rap2"/>
      <sheetName val="arka_kapak1"/>
      <sheetName val="FRESHCAKE_ELEK__HAKEDİŞ2"/>
      <sheetName val="Tüm_Pozlar1"/>
      <sheetName val="ANALIZ_MEKANIK2"/>
      <sheetName val="GENEL_İCMAL2"/>
      <sheetName val="GEN_GİD+KAR2"/>
      <sheetName val="Реестр_материалов_Фильтрованны2"/>
      <sheetName val="Реестр_материалов2"/>
      <sheetName val="мат4_4_ОграждающиеКонструкции2"/>
      <sheetName val="Asset_Verification2"/>
      <sheetName val="DATA_BANK2"/>
      <sheetName val="ALCIPAN_ANALIZ2"/>
      <sheetName val="BA_BRM_FIYAT2"/>
      <sheetName val="MOKRI_FASAD2"/>
      <sheetName val="ELEKTRIK_MEKANIK_REV_22"/>
      <sheetName val="Attach_4-182"/>
      <sheetName val="MEKANİK_KİTAP1"/>
      <sheetName val="03_Kontrat_Bilgileri2"/>
      <sheetName val="Konsolide_740_hesap_hareketler2"/>
      <sheetName val="Aktivite_Kodu_Bazında_Bekleyen2"/>
      <sheetName val="Gündem_Maliyeti2"/>
      <sheetName val="Kapanmamış_Siparişler_Kontrol_2"/>
      <sheetName val="Satir_Bazli_Odeme_Listesi2"/>
      <sheetName val="Aktivite_Bazında_Odeme_Listesi2"/>
      <sheetName val="Aktivite_Bazında_Stok_Durum_Ra2"/>
      <sheetName val="Mech__Summary2"/>
      <sheetName val="Cost_of_MH2"/>
      <sheetName val="31_EKİM_2006_PROJEKSİYON2"/>
      <sheetName val="Ek_Bilgi2"/>
      <sheetName val="TM_Listesi2"/>
      <sheetName val="A2_Proje1"/>
      <sheetName val="A7_Alet-Test1"/>
      <sheetName val="A3_Ülke1"/>
      <sheetName val="A4_İdari_Personel1"/>
      <sheetName val="A5_İşçilik1"/>
      <sheetName val="A1_Özet1"/>
      <sheetName val="DISABLED_ROOM1"/>
      <sheetName val="EXECUTIVE_ROOM_TYPE_A1"/>
      <sheetName val="EXECUTIVE_ROOM_TYPE_B1"/>
      <sheetName val="TYPICAL_JUNIOR_SUIT1"/>
      <sheetName val="PRESIDENTIAL_SUIT1"/>
      <sheetName val="TYPICAL_KING&amp;TWIN1"/>
      <sheetName val="FOH_FF&amp;E1"/>
      <sheetName val="Alt_Geçit-Menfez-21"/>
      <sheetName val="SUMMARY_BQ1"/>
      <sheetName val="Otel_binası1"/>
      <sheetName val="OFFER_SUMMARY1"/>
      <sheetName val="CAM_KORKULUK-31"/>
      <sheetName val="MONTAJ_FİYATLARI1"/>
      <sheetName val="Bas__Es_1"/>
      <sheetName val="Kalite_Hedefleri_-tablo_icin1"/>
      <sheetName val="ÖBF_10B1"/>
      <sheetName val="ÖBF_10C1"/>
      <sheetName val="DEMİR_İCMAL1"/>
      <sheetName val="ÖBF_131"/>
      <sheetName val="ÖBF_151"/>
      <sheetName val="ÖBF_161"/>
      <sheetName val="ÖBF_171"/>
      <sheetName val="ÖBF_181"/>
      <sheetName val="ÖBF_191"/>
      <sheetName val="ÖBF_201"/>
      <sheetName val="ÖBF_041"/>
      <sheetName val="ÖBF_051"/>
      <sheetName val="ÖBF_061"/>
      <sheetName val="ÖBF_081"/>
      <sheetName val="ÖBF_09A1"/>
      <sheetName val="ÖBF_09B1"/>
      <sheetName val="ÖBF_09C1"/>
      <sheetName val="YFZ_011"/>
      <sheetName val="YFZ_021"/>
      <sheetName val="YFZ_031"/>
      <sheetName val="YFZ_041"/>
      <sheetName val="YFZ_051"/>
      <sheetName val="YFZ_061"/>
      <sheetName val="YFZ_071"/>
      <sheetName val="YFZ_081"/>
      <sheetName val="YFZ_091"/>
      <sheetName val="hakedişler_kaydı1"/>
      <sheetName val="Сводная_инф_1"/>
      <sheetName val="AOP_Summary-21"/>
      <sheetName val="1_11_b1"/>
      <sheetName val="Sıhhi_Tes_1"/>
      <sheetName val="Testing"/>
      <sheetName val="Sheet3"/>
      <sheetName val="BQ_External1"/>
      <sheetName val="Bill_No_61"/>
      <sheetName val="B03-C"/>
      <sheetName val="Sheet2"/>
      <sheetName val="Rapor_Kapsamı10"/>
      <sheetName val="Proje_Hakkında_Bilgiler10"/>
      <sheetName val="Proje_Aylık_Faaliyet_Degerl_10"/>
      <sheetName val="Proje_Prog_Deg_Özeti10"/>
      <sheetName val="Finansal_tamamlanma_Eğrisi10"/>
      <sheetName val="Fiziksel_tamamlanma_Eğrisi10"/>
      <sheetName val="Butce_Degerlendirme_Ozeti10"/>
      <sheetName val="Dahili_İstihkak_Raporu10"/>
      <sheetName val="Nakit_Akım_Tablosu_10"/>
      <sheetName val="Bekleyen_Alacaklar_Tablosu10"/>
      <sheetName val="Bekleyen_Borclar10"/>
      <sheetName val="Personel_Durum_Ozeti10"/>
      <sheetName val="Personel_Maliyet_Özeti_USD10"/>
      <sheetName val="Finansal_tamamlanma_E?risi10"/>
      <sheetName val="303_Bord__de_base_des_prix_VRD9"/>
      <sheetName val="_N_Finansal_Eğri9"/>
      <sheetName val="DIV_29"/>
      <sheetName val="Tender_Summary9"/>
      <sheetName val="HUD_YOLU_DUVAR_8_MT9"/>
      <sheetName val="Proje_Kodları9"/>
      <sheetName val="02_Beton_Takip9"/>
      <sheetName val="1998-06_(Ruslar-Endirekt)8"/>
      <sheetName val="MALZ_LIST_8"/>
      <sheetName val="01_-_Rapor_-_Ocak_xls7"/>
      <sheetName val="01_-_Rapor_-_Ocak7"/>
      <sheetName val="BEYAN_ARKAYÜZ7"/>
      <sheetName val="Finansal_tamamlanma_E_risi9"/>
      <sheetName val="CCP,LEYES,_Y_DEC_7"/>
      <sheetName val="Hard_and_Soft_Cost_CF7"/>
      <sheetName val="Yonetici_Raporu6"/>
      <sheetName val="Raw_Data4"/>
      <sheetName val="INDIRECT_COST4"/>
      <sheetName val="İstinat_Duvarları4"/>
      <sheetName val="keşif_özeti3"/>
      <sheetName val="Masonry_Wall4"/>
      <sheetName val="Precast_Concrete4"/>
      <sheetName val="Rip_Rap4"/>
      <sheetName val="arka_kapak3"/>
      <sheetName val="FRESHCAKE_ELEK__HAKEDİŞ4"/>
      <sheetName val="Tüm_Pozlar3"/>
      <sheetName val="ANALIZ_MEKANIK4"/>
      <sheetName val="GENEL_İCMAL4"/>
      <sheetName val="GEN_GİD+KAR4"/>
      <sheetName val="Реестр_материалов_Фильтрованны4"/>
      <sheetName val="Реестр_материалов4"/>
      <sheetName val="мат4_4_ОграждающиеКонструкции4"/>
      <sheetName val="Asset_Verification4"/>
      <sheetName val="DATA_BANK4"/>
      <sheetName val="ALCIPAN_ANALIZ4"/>
      <sheetName val="BA_BRM_FIYAT4"/>
      <sheetName val="MOKRI_FASAD4"/>
      <sheetName val="ELEKTRIK_MEKANIK_REV_24"/>
      <sheetName val="Attach_4-184"/>
      <sheetName val="MEKANİK_KİTAP3"/>
      <sheetName val="03_Kontrat_Bilgileri4"/>
      <sheetName val="Konsolide_740_hesap_hareketler4"/>
      <sheetName val="Aktivite_Kodu_Bazında_Bekleyen4"/>
      <sheetName val="Gündem_Maliyeti4"/>
      <sheetName val="Kapanmamış_Siparişler_Kontrol_4"/>
      <sheetName val="Satir_Bazli_Odeme_Listesi4"/>
      <sheetName val="Aktivite_Bazında_Odeme_Listesi4"/>
      <sheetName val="Aktivite_Bazında_Stok_Durum_Ra4"/>
      <sheetName val="Mech__Summary4"/>
      <sheetName val="Cost_of_MH4"/>
      <sheetName val="31_EKİM_2006_PROJEKSİYON4"/>
      <sheetName val="Ek_Bilgi4"/>
      <sheetName val="TM_Listesi4"/>
      <sheetName val="A2_Proje3"/>
      <sheetName val="A7_Alet-Test3"/>
      <sheetName val="A3_Ülke3"/>
      <sheetName val="A4_İdari_Personel3"/>
      <sheetName val="A5_İşçilik3"/>
      <sheetName val="A1_Özet3"/>
      <sheetName val="DISABLED_ROOM3"/>
      <sheetName val="EXECUTIVE_ROOM_TYPE_A3"/>
      <sheetName val="EXECUTIVE_ROOM_TYPE_B3"/>
      <sheetName val="TYPICAL_JUNIOR_SUIT3"/>
      <sheetName val="PRESIDENTIAL_SUIT3"/>
      <sheetName val="TYPICAL_KING&amp;TWIN3"/>
      <sheetName val="FOH_FF&amp;E3"/>
      <sheetName val="Alt_Geçit-Menfez-23"/>
      <sheetName val="SUMMARY_BQ3"/>
      <sheetName val="Otel_binası3"/>
      <sheetName val="OFFER_SUMMARY3"/>
      <sheetName val="CAM_KORKULUK-33"/>
      <sheetName val="MONTAJ_FİYATLARI3"/>
      <sheetName val="Bas__Es_3"/>
      <sheetName val="Kalite_Hedefleri_-tablo_icin3"/>
      <sheetName val="ÖBF_10B3"/>
      <sheetName val="ÖBF_10C3"/>
      <sheetName val="DEMİR_İCMAL3"/>
      <sheetName val="ÖBF_133"/>
      <sheetName val="ÖBF_153"/>
      <sheetName val="ÖBF_163"/>
      <sheetName val="ÖBF_173"/>
      <sheetName val="ÖBF_183"/>
      <sheetName val="ÖBF_193"/>
      <sheetName val="ÖBF_203"/>
      <sheetName val="ÖBF_043"/>
      <sheetName val="ÖBF_053"/>
      <sheetName val="ÖBF_063"/>
      <sheetName val="ÖBF_083"/>
      <sheetName val="ÖBF_09A3"/>
      <sheetName val="ÖBF_09B3"/>
      <sheetName val="ÖBF_09C3"/>
      <sheetName val="YFZ_013"/>
      <sheetName val="YFZ_023"/>
      <sheetName val="YFZ_033"/>
      <sheetName val="YFZ_043"/>
      <sheetName val="YFZ_053"/>
      <sheetName val="YFZ_063"/>
      <sheetName val="YFZ_073"/>
      <sheetName val="YFZ_083"/>
      <sheetName val="YFZ_093"/>
      <sheetName val="hakedişler_kaydı3"/>
      <sheetName val="Сводная_инф_3"/>
      <sheetName val="AOP_Summary-23"/>
      <sheetName val="1_11_b3"/>
      <sheetName val="Sıhhi_Tes_3"/>
      <sheetName val="BQ_External3"/>
      <sheetName val="Bill_No_63"/>
      <sheetName val="Rapor_Kapsamı9"/>
      <sheetName val="Proje_Hakkında_Bilgiler9"/>
      <sheetName val="Proje_Aylık_Faaliyet_Degerl_9"/>
      <sheetName val="Proje_Prog_Deg_Özeti9"/>
      <sheetName val="Finansal_tamamlanma_Eğrisi9"/>
      <sheetName val="Fiziksel_tamamlanma_Eğrisi9"/>
      <sheetName val="Butce_Degerlendirme_Ozeti9"/>
      <sheetName val="Dahili_İstihkak_Raporu9"/>
      <sheetName val="Nakit_Akım_Tablosu_9"/>
      <sheetName val="Bekleyen_Alacaklar_Tablosu9"/>
      <sheetName val="Bekleyen_Borclar9"/>
      <sheetName val="Personel_Durum_Ozeti9"/>
      <sheetName val="Personel_Maliyet_Özeti_USD9"/>
      <sheetName val="Finansal_tamamlanma_E?risi9"/>
      <sheetName val="303_Bord__de_base_des_prix_VRD8"/>
      <sheetName val="_N_Finansal_Eğri8"/>
      <sheetName val="DIV_28"/>
      <sheetName val="Tender_Summary8"/>
      <sheetName val="HUD_YOLU_DUVAR_8_MT8"/>
      <sheetName val="Proje_Kodları8"/>
      <sheetName val="02_Beton_Takip8"/>
      <sheetName val="1998-06_(Ruslar-Endirekt)7"/>
      <sheetName val="MALZ_LIST_7"/>
      <sheetName val="01_-_Rapor_-_Ocak_xls6"/>
      <sheetName val="01_-_Rapor_-_Ocak6"/>
      <sheetName val="BEYAN_ARKAYÜZ6"/>
      <sheetName val="Finansal_tamamlanma_E_risi8"/>
      <sheetName val="CCP,LEYES,_Y_DEC_6"/>
      <sheetName val="Hard_and_Soft_Cost_CF6"/>
      <sheetName val="Yonetici_Raporu5"/>
      <sheetName val="Raw_Data3"/>
      <sheetName val="INDIRECT_COST3"/>
      <sheetName val="İstinat_Duvarları3"/>
      <sheetName val="keşif_özeti2"/>
      <sheetName val="Masonry_Wall3"/>
      <sheetName val="Precast_Concrete3"/>
      <sheetName val="Rip_Rap3"/>
      <sheetName val="arka_kapak2"/>
      <sheetName val="FRESHCAKE_ELEK__HAKEDİŞ3"/>
      <sheetName val="Tüm_Pozlar2"/>
      <sheetName val="ANALIZ_MEKANIK3"/>
      <sheetName val="GENEL_İCMAL3"/>
      <sheetName val="GEN_GİD+KAR3"/>
      <sheetName val="Реестр_материалов_Фильтрованны3"/>
      <sheetName val="Реестр_материалов3"/>
      <sheetName val="мат4_4_ОграждающиеКонструкции3"/>
      <sheetName val="Asset_Verification3"/>
      <sheetName val="DATA_BANK3"/>
      <sheetName val="ALCIPAN_ANALIZ3"/>
      <sheetName val="BA_BRM_FIYAT3"/>
      <sheetName val="MOKRI_FASAD3"/>
      <sheetName val="ELEKTRIK_MEKANIK_REV_23"/>
      <sheetName val="Attach_4-183"/>
      <sheetName val="MEKANİK_KİTAP2"/>
      <sheetName val="03_Kontrat_Bilgileri3"/>
      <sheetName val="Konsolide_740_hesap_hareketler3"/>
      <sheetName val="Aktivite_Kodu_Bazında_Bekleyen3"/>
      <sheetName val="Gündem_Maliyeti3"/>
      <sheetName val="Kapanmamış_Siparişler_Kontrol_3"/>
      <sheetName val="Satir_Bazli_Odeme_Listesi3"/>
      <sheetName val="Aktivite_Bazında_Odeme_Listesi3"/>
      <sheetName val="Aktivite_Bazında_Stok_Durum_Ra3"/>
      <sheetName val="Mech__Summary3"/>
      <sheetName val="Cost_of_MH3"/>
      <sheetName val="31_EKİM_2006_PROJEKSİYON3"/>
      <sheetName val="Ek_Bilgi3"/>
      <sheetName val="TM_Listesi3"/>
      <sheetName val="A2_Proje2"/>
      <sheetName val="A7_Alet-Test2"/>
      <sheetName val="A3_Ülke2"/>
      <sheetName val="A4_İdari_Personel2"/>
      <sheetName val="A5_İşçilik2"/>
      <sheetName val="A1_Özet2"/>
      <sheetName val="DISABLED_ROOM2"/>
      <sheetName val="EXECUTIVE_ROOM_TYPE_A2"/>
      <sheetName val="EXECUTIVE_ROOM_TYPE_B2"/>
      <sheetName val="TYPICAL_JUNIOR_SUIT2"/>
      <sheetName val="PRESIDENTIAL_SUIT2"/>
      <sheetName val="TYPICAL_KING&amp;TWIN2"/>
      <sheetName val="FOH_FF&amp;E2"/>
      <sheetName val="Alt_Geçit-Menfez-22"/>
      <sheetName val="SUMMARY_BQ2"/>
      <sheetName val="Otel_binası2"/>
      <sheetName val="OFFER_SUMMARY2"/>
      <sheetName val="CAM_KORKULUK-32"/>
      <sheetName val="MONTAJ_FİYATLARI2"/>
      <sheetName val="Bas__Es_2"/>
      <sheetName val="Kalite_Hedefleri_-tablo_icin2"/>
      <sheetName val="ÖBF_10B2"/>
      <sheetName val="ÖBF_10C2"/>
      <sheetName val="DEMİR_İCMAL2"/>
      <sheetName val="ÖBF_132"/>
      <sheetName val="ÖBF_152"/>
      <sheetName val="ÖBF_162"/>
      <sheetName val="ÖBF_172"/>
      <sheetName val="ÖBF_182"/>
      <sheetName val="ÖBF_192"/>
      <sheetName val="ÖBF_202"/>
      <sheetName val="ÖBF_042"/>
      <sheetName val="ÖBF_052"/>
      <sheetName val="ÖBF_062"/>
      <sheetName val="ÖBF_082"/>
      <sheetName val="ÖBF_09A2"/>
      <sheetName val="ÖBF_09B2"/>
      <sheetName val="ÖBF_09C2"/>
      <sheetName val="YFZ_012"/>
      <sheetName val="YFZ_022"/>
      <sheetName val="YFZ_032"/>
      <sheetName val="YFZ_042"/>
      <sheetName val="YFZ_052"/>
      <sheetName val="YFZ_062"/>
      <sheetName val="YFZ_072"/>
      <sheetName val="YFZ_082"/>
      <sheetName val="YFZ_092"/>
      <sheetName val="hakedişler_kaydı2"/>
      <sheetName val="Сводная_инф_2"/>
      <sheetName val="AOP_Summary-22"/>
      <sheetName val="1_11_b2"/>
      <sheetName val="Sıhhi_Tes_2"/>
      <sheetName val="BQ_External2"/>
      <sheetName val="Bill_No_62"/>
      <sheetName val="실행철강하도"/>
      <sheetName val="İCMAL MARMARA"/>
      <sheetName val="Indirects"/>
      <sheetName val="입찰안"/>
      <sheetName val="Coeff"/>
      <sheetName val="자압"/>
      <sheetName val="Calculation Sheet"/>
      <sheetName val="汇率"/>
      <sheetName val="Malzeme Takip"/>
      <sheetName val="KONAK"/>
      <sheetName val="Nodes"/>
      <sheetName val="Periods"/>
      <sheetName val="Information"/>
      <sheetName val="TEKLİF - BOQ"/>
      <sheetName val="8.SPLİT"/>
      <sheetName val="kur-parite"/>
      <sheetName val="dir_"/>
      <sheetName val="ŞBK.İCM."/>
      <sheetName val="Requirements"/>
      <sheetName val="04.Schedule"/>
      <sheetName val="Kabuller"/>
      <sheetName val="1"/>
      <sheetName val="Ödeme Sayfası"/>
      <sheetName val="İ.İşler"/>
      <sheetName val="Kesintiler"/>
      <sheetName val="İLAVE İŞLER"/>
      <sheetName val="Kapama Perdeleri"/>
      <sheetName val="Kalıp"/>
      <sheetName val="Nakit Teminat Kesintisi"/>
      <sheetName val="KEPENK METRAJ"/>
      <sheetName val="HAKEDİŞ İCMAL"/>
      <sheetName val="TL Yazma"/>
      <sheetName val="16"/>
      <sheetName val="50"/>
      <sheetName val="БДР"/>
      <sheetName val="DEGISKENLER"/>
      <sheetName val="PLAN_FEB97"/>
      <sheetName val="Variables"/>
      <sheetName val="G1 Sheet"/>
      <sheetName val="CASH-FLOW"/>
      <sheetName val="tablolar"/>
      <sheetName val="Cable Tray"/>
      <sheetName val="Off gas ex Platformer"/>
      <sheetName val="F.D."/>
      <sheetName val="Rapor_Kapsamı11"/>
      <sheetName val="Proje_Hakkında_Bilgiler11"/>
      <sheetName val="Proje_Aylık_Faaliyet_Degerl_11"/>
      <sheetName val="Proje_Prog_Deg_Özeti11"/>
      <sheetName val="Finansal_tamamlanma_Eğrisi11"/>
      <sheetName val="Fiziksel_tamamlanma_Eğrisi11"/>
      <sheetName val="Butce_Degerlendirme_Ozeti11"/>
      <sheetName val="Dahili_İstihkak_Raporu11"/>
      <sheetName val="Nakit_Akım_Tablosu_11"/>
      <sheetName val="Bekleyen_Alacaklar_Tablosu11"/>
      <sheetName val="Bekleyen_Borclar11"/>
      <sheetName val="Personel_Durum_Ozeti11"/>
      <sheetName val="Personel_Maliyet_Özeti_USD11"/>
      <sheetName val="Finansal_tamamlanma_E?risi11"/>
      <sheetName val="303_Bord__de_base_des_prix_VR10"/>
      <sheetName val="_N_Finansal_Eğri10"/>
      <sheetName val="DIV_210"/>
      <sheetName val="Tender_Summary10"/>
      <sheetName val="HUD_YOLU_DUVAR_8_MT10"/>
      <sheetName val="Proje_Kodları10"/>
      <sheetName val="02_Beton_Takip10"/>
      <sheetName val="1998-06_(Ruslar-Endirekt)9"/>
      <sheetName val="01_-_Rapor_-_Ocak_xls8"/>
      <sheetName val="01_-_Rapor_-_Ocak8"/>
      <sheetName val="MALZ_LIST_9"/>
      <sheetName val="BEYAN_ARKAYÜZ8"/>
      <sheetName val="Finansal_tamamlanma_E_risi10"/>
      <sheetName val="CCP,LEYES,_Y_DEC_8"/>
      <sheetName val="Hard_and_Soft_Cost_CF8"/>
      <sheetName val="Yonetici_Raporu7"/>
      <sheetName val="INDIRECT_COST5"/>
      <sheetName val="Raw_Data5"/>
      <sheetName val="ANALIZ_MEKANIK5"/>
      <sheetName val="03_Kontrat_Bilgileri5"/>
      <sheetName val="Konsolide_740_hesap_hareketler5"/>
      <sheetName val="Aktivite_Kodu_Bazında_Bekleyen5"/>
      <sheetName val="Gündem_Maliyeti5"/>
      <sheetName val="Kapanmamış_Siparişler_Kontrol_5"/>
      <sheetName val="Satir_Bazli_Odeme_Listesi5"/>
      <sheetName val="Aktivite_Bazında_Odeme_Listesi5"/>
      <sheetName val="Aktivite_Bazında_Stok_Durum_Ra5"/>
      <sheetName val="İstinat_Duvarları5"/>
      <sheetName val="FRESHCAKE_ELEK__HAKEDİŞ5"/>
      <sheetName val="Реестр_материалов_Фильтрованны5"/>
      <sheetName val="Реестр_материалов5"/>
      <sheetName val="мат4_4_ОграждающиеКонструкции5"/>
      <sheetName val="DATA_BANK5"/>
      <sheetName val="ALCIPAN_ANALIZ5"/>
      <sheetName val="BA_BRM_FIYAT5"/>
      <sheetName val="MOKRI_FASAD5"/>
      <sheetName val="ELEKTRIK_MEKANIK_REV_25"/>
      <sheetName val="31_EKİM_2006_PROJEKSİYON5"/>
      <sheetName val="Asset_Verification5"/>
      <sheetName val="Mech__Summary5"/>
      <sheetName val="Bas__Es_4"/>
      <sheetName val="Cost_of_MH5"/>
      <sheetName val="Ek_Bilgi5"/>
      <sheetName val="TM_Listesi5"/>
      <sheetName val="GEN_GİD+KAR5"/>
      <sheetName val="GENEL_İCMAL5"/>
      <sheetName val="Masonry_Wall5"/>
      <sheetName val="Precast_Concrete5"/>
      <sheetName val="Rip_Rap5"/>
      <sheetName val="Attach_4-185"/>
      <sheetName val="FOH_FF&amp;E4"/>
      <sheetName val="Otel_binası4"/>
      <sheetName val="keşif_özeti4"/>
      <sheetName val="CAM_KORKULUK-34"/>
      <sheetName val="MONTAJ_FİYATLARI4"/>
      <sheetName val="Сводная_инф_4"/>
      <sheetName val="arka_kapak4"/>
      <sheetName val="Tüm_Pozlar4"/>
      <sheetName val="MEKANİK_KİTAP4"/>
      <sheetName val="Alt_Geçit-Menfez-24"/>
      <sheetName val="Sıhhi_Tes_4"/>
      <sheetName val="SUMMARY_BQ4"/>
      <sheetName val="A2_Proje4"/>
      <sheetName val="A7_Alet-Test4"/>
      <sheetName val="A3_Ülke4"/>
      <sheetName val="A4_İdari_Personel4"/>
      <sheetName val="A5_İşçilik4"/>
      <sheetName val="A1_Özet4"/>
      <sheetName val="DISABLED_ROOM4"/>
      <sheetName val="EXECUTIVE_ROOM_TYPE_A4"/>
      <sheetName val="EXECUTIVE_ROOM_TYPE_B4"/>
      <sheetName val="TYPICAL_JUNIOR_SUIT4"/>
      <sheetName val="PRESIDENTIAL_SUIT4"/>
      <sheetName val="TYPICAL_KING&amp;TWIN4"/>
      <sheetName val="OFFER_SUMMARY4"/>
      <sheetName val="Kalite_Hedefleri_-tablo_icin4"/>
      <sheetName val="ÖBF_10B4"/>
      <sheetName val="ÖBF_10C4"/>
      <sheetName val="DEMİR_İCMAL4"/>
      <sheetName val="ÖBF_134"/>
      <sheetName val="ÖBF_154"/>
      <sheetName val="ÖBF_164"/>
      <sheetName val="ÖBF_174"/>
      <sheetName val="ÖBF_184"/>
      <sheetName val="ÖBF_194"/>
      <sheetName val="ÖBF_204"/>
      <sheetName val="ÖBF_044"/>
      <sheetName val="ÖBF_054"/>
      <sheetName val="ÖBF_064"/>
      <sheetName val="ÖBF_084"/>
      <sheetName val="ÖBF_09A4"/>
      <sheetName val="ÖBF_09B4"/>
      <sheetName val="ÖBF_09C4"/>
      <sheetName val="YFZ_014"/>
      <sheetName val="YFZ_024"/>
      <sheetName val="YFZ_034"/>
      <sheetName val="YFZ_044"/>
      <sheetName val="YFZ_054"/>
      <sheetName val="YFZ_064"/>
      <sheetName val="YFZ_074"/>
      <sheetName val="YFZ_084"/>
      <sheetName val="YFZ_094"/>
      <sheetName val="hakedişler_kaydı4"/>
      <sheetName val="AOP_Summary-24"/>
      <sheetName val="1_11_b4"/>
      <sheetName val="BQ_External4"/>
      <sheetName val="КП_Форум-Тверь"/>
      <sheetName val="КП_АВФ"/>
      <sheetName val="КП_Технология_комфорта"/>
      <sheetName val="КП_КИТ"/>
      <sheetName val="КП_Мичич"/>
      <sheetName val="Bill_No_64"/>
      <sheetName val="Лист1"/>
      <sheetName val="bsat muflu"/>
      <sheetName val="Summary"/>
      <sheetName val="План3"/>
      <sheetName val="KM KANATLI"/>
      <sheetName val="Info"/>
      <sheetName val="n ПВА"/>
      <sheetName val="Summary Coefficients"/>
      <sheetName val="CURVES BY VENDOR"/>
      <sheetName val="топография"/>
      <sheetName val="MP&amp;Costs"/>
      <sheetName val="Overtime"/>
      <sheetName val="WorkUniform"/>
      <sheetName val="Genel Ozet"/>
      <sheetName val="Assumptions"/>
      <sheetName val="İCMAL_MARMARA"/>
      <sheetName val="Calculation_Sheet"/>
      <sheetName val="Malzeme_Takip"/>
      <sheetName val="8_SPLİT"/>
      <sheetName val="04_Schedule"/>
      <sheetName val="ŞBK_İCM_"/>
      <sheetName val="Ödeme_Sayfası"/>
      <sheetName val="İ_İşler"/>
      <sheetName val="İLAVE_İŞLER"/>
      <sheetName val="Kapama_Perdeleri"/>
      <sheetName val="Nakit_Teminat_Kesintisi"/>
      <sheetName val="KEPENK_METRAJ"/>
      <sheetName val="HAKEDİŞ_İCMAL"/>
      <sheetName val="TL_Yazma"/>
      <sheetName val="Veri"/>
      <sheetName val="Yeşil.Defter.Kapak"/>
      <sheetName val="ÇARPAN"/>
      <sheetName val="갑지(추정)"/>
      <sheetName val="ADANA"/>
      <sheetName val="ADASATIS"/>
      <sheetName val="BCALISMATABLOSU"/>
      <sheetName val="EDSATIS"/>
      <sheetName val="GEBSATIS"/>
      <sheetName val="IZSATIS"/>
      <sheetName val="SATIŞ ÇALIŞMA"/>
      <sheetName val="backbone_teklif"/>
      <sheetName val="MTO"/>
      <sheetName val="laroux"/>
      <sheetName val="eqpmad2"/>
      <sheetName val="MFO END.BUTCE (guncel)"/>
      <sheetName val="TIE-INS"/>
      <sheetName val="간접비 총괄표"/>
      <sheetName val="IBC(2006)DATA"/>
      <sheetName val="Alternator"/>
      <sheetName val="HORI. VESSEL"/>
      <sheetName val="WeightTable"/>
      <sheetName val="Finansal_tamamlanma_E_risi11"/>
      <sheetName val="공문"/>
      <sheetName val="土建"/>
      <sheetName val="CAPEX"/>
      <sheetName val="附件9-1-土建取费表"/>
      <sheetName val="材料"/>
      <sheetName val="Load List2"/>
      <sheetName val="x"/>
      <sheetName val="Rapor_Kapsamı12"/>
      <sheetName val="Proje_Hakkında_Bilgiler12"/>
      <sheetName val="Proje_Aylık_Faaliyet_Degerl_12"/>
      <sheetName val="Proje_Prog_Deg_Özeti12"/>
      <sheetName val="Finansal_tamamlanma_Eğrisi12"/>
      <sheetName val="Fiziksel_tamamlanma_Eğrisi12"/>
      <sheetName val="Butce_Degerlendirme_Ozeti12"/>
      <sheetName val="Dahili_İstihkak_Raporu12"/>
      <sheetName val="Nakit_Akım_Tablosu_12"/>
      <sheetName val="Bekleyen_Alacaklar_Tablosu12"/>
      <sheetName val="Bekleyen_Borclar12"/>
      <sheetName val="Personel_Durum_Ozeti12"/>
      <sheetName val="Personel_Maliyet_Özeti_USD12"/>
      <sheetName val="Finansal_tamamlanma_E?risi12"/>
      <sheetName val="303_Bord__de_base_des_prix_VR11"/>
      <sheetName val="_N_Finansal_Eğri11"/>
      <sheetName val="DIV_211"/>
      <sheetName val="Tender_Summary11"/>
      <sheetName val="HUD_YOLU_DUVAR_8_MT11"/>
      <sheetName val="Proje_Kodları11"/>
      <sheetName val="02_Beton_Takip11"/>
      <sheetName val="1998-06_(Ruslar-Endirekt)10"/>
      <sheetName val="01_-_Rapor_-_Ocak_xls9"/>
      <sheetName val="01_-_Rapor_-_Ocak9"/>
      <sheetName val="MALZ_LIST_10"/>
      <sheetName val="Hard_and_Soft_Cost_CF9"/>
      <sheetName val="CCP,LEYES,_Y_DEC_9"/>
      <sheetName val="Yonetici_Raporu8"/>
      <sheetName val="BEYAN_ARKAYÜZ9"/>
      <sheetName val="INDIRECT_COST6"/>
      <sheetName val="Raw_Data6"/>
      <sheetName val="Реестр_материалов_Фильтрованны6"/>
      <sheetName val="Реестр_материалов6"/>
      <sheetName val="мат4_4_ОграждающиеКонструкции6"/>
      <sheetName val="İstinat_Duvarları6"/>
      <sheetName val="FRESHCAKE_ELEK__HAKEDİŞ6"/>
      <sheetName val="ANALIZ_MEKANIK6"/>
      <sheetName val="Asset_Verification6"/>
      <sheetName val="03_Kontrat_Bilgileri6"/>
      <sheetName val="Konsolide_740_hesap_hareketler6"/>
      <sheetName val="Aktivite_Kodu_Bazında_Bekleyen6"/>
      <sheetName val="Gündem_Maliyeti6"/>
      <sheetName val="Kapanmamış_Siparişler_Kontrol_6"/>
      <sheetName val="Satir_Bazli_Odeme_Listesi6"/>
      <sheetName val="Aktivite_Bazında_Odeme_Listesi6"/>
      <sheetName val="Aktivite_Bazında_Stok_Durum_Ra6"/>
      <sheetName val="DATA_BANK6"/>
      <sheetName val="ALCIPAN_ANALIZ6"/>
      <sheetName val="BA_BRM_FIYAT6"/>
      <sheetName val="MOKRI_FASAD6"/>
      <sheetName val="ELEKTRIK_MEKANIK_REV_26"/>
      <sheetName val="31_EKİM_2006_PROJEKSİYON6"/>
      <sheetName val="Mech__Summary6"/>
      <sheetName val="Cost_of_MH6"/>
      <sheetName val="Ek_Bilgi6"/>
      <sheetName val="TM_Listesi6"/>
      <sheetName val="GEN_GİD+KAR6"/>
      <sheetName val="GENEL_İCMAL6"/>
      <sheetName val="Masonry_Wall6"/>
      <sheetName val="Precast_Concrete6"/>
      <sheetName val="Rip_Rap6"/>
      <sheetName val="Attach_4-186"/>
      <sheetName val="Bas__Es_5"/>
      <sheetName val="FOH_FF&amp;E5"/>
      <sheetName val="Otel_binası5"/>
      <sheetName val="keşif_özeti5"/>
      <sheetName val="CAM_KORKULUK-35"/>
      <sheetName val="MONTAJ_FİYATLARI5"/>
      <sheetName val="arka_kapak5"/>
      <sheetName val="Tüm_Pozlar5"/>
      <sheetName val="MEKANİK_KİTAP5"/>
      <sheetName val="Alt_Geçit-Menfez-25"/>
      <sheetName val="Сводная_инф_5"/>
      <sheetName val="Sıhhi_Tes_5"/>
      <sheetName val="SUMMARY_BQ5"/>
      <sheetName val="A2_Proje5"/>
      <sheetName val="A7_Alet-Test5"/>
      <sheetName val="A3_Ülke5"/>
      <sheetName val="A4_İdari_Personel5"/>
      <sheetName val="A5_İşçilik5"/>
      <sheetName val="A1_Özet5"/>
      <sheetName val="DISABLED_ROOM5"/>
      <sheetName val="EXECUTIVE_ROOM_TYPE_A5"/>
      <sheetName val="EXECUTIVE_ROOM_TYPE_B5"/>
      <sheetName val="TYPICAL_JUNIOR_SUIT5"/>
      <sheetName val="PRESIDENTIAL_SUIT5"/>
      <sheetName val="TYPICAL_KING&amp;TWIN5"/>
      <sheetName val="OFFER_SUMMARY5"/>
      <sheetName val="Kalite_Hedefleri_-tablo_icin5"/>
      <sheetName val="BQ_External5"/>
      <sheetName val="КП_Форум-Тверь1"/>
      <sheetName val="КП_АВФ1"/>
      <sheetName val="КП_Технология_комфорта1"/>
      <sheetName val="КП_КИТ1"/>
      <sheetName val="КП_Мичич1"/>
      <sheetName val="ÖBF_10B5"/>
      <sheetName val="ÖBF_10C5"/>
      <sheetName val="DEMİR_İCMAL5"/>
      <sheetName val="ÖBF_135"/>
      <sheetName val="ÖBF_155"/>
      <sheetName val="ÖBF_165"/>
      <sheetName val="ÖBF_175"/>
      <sheetName val="ÖBF_185"/>
      <sheetName val="ÖBF_195"/>
      <sheetName val="ÖBF_205"/>
      <sheetName val="ÖBF_045"/>
      <sheetName val="ÖBF_055"/>
      <sheetName val="ÖBF_065"/>
      <sheetName val="ÖBF_085"/>
      <sheetName val="ÖBF_09A5"/>
      <sheetName val="ÖBF_09B5"/>
      <sheetName val="ÖBF_09C5"/>
      <sheetName val="YFZ_015"/>
      <sheetName val="YFZ_025"/>
      <sheetName val="YFZ_035"/>
      <sheetName val="YFZ_045"/>
      <sheetName val="YFZ_055"/>
      <sheetName val="YFZ_065"/>
      <sheetName val="YFZ_075"/>
      <sheetName val="YFZ_085"/>
      <sheetName val="YFZ_095"/>
      <sheetName val="hakedişler_kaydı5"/>
      <sheetName val="AOP_Summary-25"/>
      <sheetName val="1_11_b5"/>
      <sheetName val="Bill_No_65"/>
      <sheetName val="Calculation_Sheet1"/>
      <sheetName val="Malzeme_Takip1"/>
      <sheetName val="İCMAL_MARMARA1"/>
      <sheetName val="TEKLİF_-_BOQ1"/>
      <sheetName val="8_SPLİT1"/>
      <sheetName val="n_ПВА1"/>
      <sheetName val="Summary_Coefficients1"/>
      <sheetName val="TEKLİF_-_BOQ"/>
      <sheetName val="n_ПВА"/>
      <sheetName val="Summary_Coefficients"/>
      <sheetName val="KEMERİCMAL"/>
      <sheetName val="Global Variables"/>
      <sheetName val="(G)"/>
      <sheetName val="sch"/>
      <sheetName val="ön kapak"/>
      <sheetName val="Teklif Cetveli"/>
      <sheetName val="Rate Analysis"/>
      <sheetName val="RefTables"/>
      <sheetName val="IMPERIAL"/>
      <sheetName val="INSURANCE DATA"/>
      <sheetName val="BCA10 &amp; BCB10"/>
      <sheetName val="Welcome"/>
      <sheetName val="mahaller"/>
      <sheetName val="Taux&amp;Keys"/>
      <sheetName val="A ENGAGER"/>
      <sheetName val="BUDGET"/>
      <sheetName val="SUIVI"/>
      <sheetName val="Базовые данные"/>
      <sheetName val="CF-Actual"/>
      <sheetName val="Comment (2)"/>
      <sheetName val="PBD"/>
      <sheetName val="ResSumRep"/>
      <sheetName val="Сводная таблица"/>
      <sheetName val="Подрядчик Затраты Отчет"/>
      <sheetName val="Заказчик Оплата Отгрузка"/>
      <sheetName val="Miktarlar"/>
      <sheetName val="$ KURLARI"/>
      <sheetName val="KEŞİF ÖZETİ "/>
      <sheetName val="YAPILAN İŞLER"/>
      <sheetName val="XLR_NoRangeSheet"/>
      <sheetName val="G1_Sheet"/>
      <sheetName val="Cable_Tray"/>
      <sheetName val="Off_gas_ex_Platformer"/>
      <sheetName val="F_D_"/>
      <sheetName val="bsat_muflu"/>
      <sheetName val="KM_KANATLI"/>
      <sheetName val="Genel_Ozet"/>
      <sheetName val="Rapor_Kapsamı13"/>
      <sheetName val="Proje_Hakkında_Bilgiler13"/>
      <sheetName val="Proje_Aylık_Faaliyet_Degerl_13"/>
      <sheetName val="Proje_Prog_Deg_Özeti13"/>
      <sheetName val="Finansal_tamamlanma_Eğrisi13"/>
      <sheetName val="Fiziksel_tamamlanma_Eğrisi13"/>
      <sheetName val="Butce_Degerlendirme_Ozeti13"/>
      <sheetName val="Dahili_İstihkak_Raporu13"/>
      <sheetName val="Nakit_Akım_Tablosu_13"/>
      <sheetName val="Bekleyen_Alacaklar_Tablosu13"/>
      <sheetName val="Bekleyen_Borclar13"/>
      <sheetName val="Personel_Durum_Ozeti13"/>
      <sheetName val="Personel_Maliyet_Özeti_USD13"/>
      <sheetName val="Finansal_tamamlanma_E?risi13"/>
      <sheetName val="303_Bord__de_base_des_prix_VR12"/>
      <sheetName val="_N_Finansal_Eğri12"/>
      <sheetName val="DIV_212"/>
      <sheetName val="Tender_Summary12"/>
      <sheetName val="HUD_YOLU_DUVAR_8_MT12"/>
      <sheetName val="Proje_Kodları12"/>
      <sheetName val="02_Beton_Takip12"/>
      <sheetName val="1998-06_(Ruslar-Endirekt)11"/>
      <sheetName val="01_-_Rapor_-_Ocak_xls10"/>
      <sheetName val="01_-_Rapor_-_Ocak10"/>
      <sheetName val="MALZ_LIST_11"/>
      <sheetName val="CCP,LEYES,_Y_DEC_10"/>
      <sheetName val="Hard_and_Soft_Cost_CF10"/>
      <sheetName val="Yonetici_Raporu9"/>
      <sheetName val="BEYAN_ARKAYÜZ10"/>
      <sheetName val="Finansal_tamamlanma_E_risi12"/>
      <sheetName val="INDIRECT_COST7"/>
      <sheetName val="Raw_Data7"/>
      <sheetName val="Реестр_материалов_Фильтрованны7"/>
      <sheetName val="Реестр_материалов7"/>
      <sheetName val="мат4_4_ОграждающиеКонструкции7"/>
      <sheetName val="İstinat_Duvarları7"/>
      <sheetName val="FRESHCAKE_ELEK__HAKEDİŞ7"/>
      <sheetName val="ANALIZ_MEKANIK7"/>
      <sheetName val="Asset_Verification7"/>
      <sheetName val="03_Kontrat_Bilgileri7"/>
      <sheetName val="Konsolide_740_hesap_hareketler7"/>
      <sheetName val="Aktivite_Kodu_Bazında_Bekleyen7"/>
      <sheetName val="Gündem_Maliyeti7"/>
      <sheetName val="Kapanmamış_Siparişler_Kontrol_7"/>
      <sheetName val="Satir_Bazli_Odeme_Listesi7"/>
      <sheetName val="Aktivite_Bazında_Odeme_Listesi7"/>
      <sheetName val="Aktivite_Bazında_Stok_Durum_Ra7"/>
      <sheetName val="DATA_BANK7"/>
      <sheetName val="ALCIPAN_ANALIZ7"/>
      <sheetName val="BA_BRM_FIYAT7"/>
      <sheetName val="MOKRI_FASAD7"/>
      <sheetName val="ELEKTRIK_MEKANIK_REV_27"/>
      <sheetName val="keşif_özeti6"/>
      <sheetName val="Masonry_Wall7"/>
      <sheetName val="Precast_Concrete7"/>
      <sheetName val="Rip_Rap7"/>
      <sheetName val="Mech__Summary7"/>
      <sheetName val="31_EKİM_2006_PROJEKSİYON7"/>
      <sheetName val="Cost_of_MH7"/>
      <sheetName val="Ek_Bilgi7"/>
      <sheetName val="TM_Listesi7"/>
      <sheetName val="GEN_GİD+KAR7"/>
      <sheetName val="GENEL_İCMAL7"/>
      <sheetName val="Attach_4-187"/>
      <sheetName val="Tüm_Pozlar6"/>
      <sheetName val="arka_kapak6"/>
      <sheetName val="Bas__Es_6"/>
      <sheetName val="FOH_FF&amp;E6"/>
      <sheetName val="Otel_binası6"/>
      <sheetName val="Сводная_инф_6"/>
      <sheetName val="MEKANİK_KİTAP6"/>
      <sheetName val="Alt_Geçit-Menfez-26"/>
      <sheetName val="A2_Proje6"/>
      <sheetName val="A7_Alet-Test6"/>
      <sheetName val="A3_Ülke6"/>
      <sheetName val="A4_İdari_Personel6"/>
      <sheetName val="A5_İşçilik6"/>
      <sheetName val="A1_Özet6"/>
      <sheetName val="DISABLED_ROOM6"/>
      <sheetName val="EXECUTIVE_ROOM_TYPE_A6"/>
      <sheetName val="EXECUTIVE_ROOM_TYPE_B6"/>
      <sheetName val="TYPICAL_JUNIOR_SUIT6"/>
      <sheetName val="PRESIDENTIAL_SUIT6"/>
      <sheetName val="TYPICAL_KING&amp;TWIN6"/>
      <sheetName val="SUMMARY_BQ6"/>
      <sheetName val="CAM_KORKULUK-36"/>
      <sheetName val="MONTAJ_FİYATLARI6"/>
      <sheetName val="Sıhhi_Tes_6"/>
      <sheetName val="OFFER_SUMMARY6"/>
      <sheetName val="Kalite_Hedefleri_-tablo_icin6"/>
      <sheetName val="ÖBF_10B6"/>
      <sheetName val="ÖBF_10C6"/>
      <sheetName val="DEMİR_İCMAL6"/>
      <sheetName val="ÖBF_136"/>
      <sheetName val="ÖBF_156"/>
      <sheetName val="ÖBF_166"/>
      <sheetName val="ÖBF_176"/>
      <sheetName val="ÖBF_186"/>
      <sheetName val="ÖBF_196"/>
      <sheetName val="ÖBF_206"/>
      <sheetName val="ÖBF_046"/>
      <sheetName val="ÖBF_056"/>
      <sheetName val="ÖBF_066"/>
      <sheetName val="ÖBF_086"/>
      <sheetName val="ÖBF_09A6"/>
      <sheetName val="ÖBF_09B6"/>
      <sheetName val="ÖBF_09C6"/>
      <sheetName val="YFZ_016"/>
      <sheetName val="YFZ_026"/>
      <sheetName val="YFZ_036"/>
      <sheetName val="YFZ_046"/>
      <sheetName val="YFZ_056"/>
      <sheetName val="YFZ_066"/>
      <sheetName val="YFZ_076"/>
      <sheetName val="YFZ_086"/>
      <sheetName val="YFZ_096"/>
      <sheetName val="hakedişler_kaydı6"/>
      <sheetName val="AOP_Summary-26"/>
      <sheetName val="1_11_b6"/>
      <sheetName val="BQ_External6"/>
      <sheetName val="КП_Форум-Тверь2"/>
      <sheetName val="КП_АВФ2"/>
      <sheetName val="КП_Технология_комфорта2"/>
      <sheetName val="КП_КИТ2"/>
      <sheetName val="КП_Мичич2"/>
      <sheetName val="Bill_No_66"/>
      <sheetName val="04_Schedule1"/>
      <sheetName val="ŞBK_İCM_1"/>
      <sheetName val="Ödeme_Sayfası1"/>
      <sheetName val="İ_İşler1"/>
      <sheetName val="İLAVE_İŞLER1"/>
      <sheetName val="Kapama_Perdeleri1"/>
      <sheetName val="Nakit_Teminat_Kesintisi1"/>
      <sheetName val="KEPENK_METRAJ1"/>
      <sheetName val="HAKEDİŞ_İCMAL1"/>
      <sheetName val="TL_Yazma1"/>
      <sheetName val="G1_Sheet1"/>
      <sheetName val="Cable_Tray1"/>
      <sheetName val="Off_gas_ex_Platformer1"/>
      <sheetName val="F_D_1"/>
      <sheetName val="bsat_muflu1"/>
      <sheetName val="KM_KANATLI1"/>
      <sheetName val="Genel_Ozet1"/>
      <sheetName val="metraj syf."/>
      <sheetName val="yeşil defter "/>
      <sheetName val="maliyet hesabı-detay"/>
      <sheetName val="Вспом_лис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 refreshError="1"/>
      <sheetData sheetId="702" refreshError="1"/>
      <sheetData sheetId="703"/>
      <sheetData sheetId="704"/>
      <sheetData sheetId="705" refreshError="1"/>
      <sheetData sheetId="706" refreshError="1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 refreshError="1"/>
      <sheetData sheetId="1494" refreshError="1"/>
      <sheetData sheetId="1495" refreshError="1"/>
      <sheetData sheetId="149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 COST (2)"/>
      <sheetName val="Finishing-General"/>
      <sheetName val="Summary"/>
      <sheetName val="ROOM BOOK"/>
      <sheetName val="COST-TZ"/>
      <sheetName val="Galleria"/>
      <sheetName val="Mall Coridors-WintGard"/>
      <sheetName val="walls"/>
      <sheetName val="car park"/>
      <sheetName val="SP INDIREK"/>
      <sheetName val="FFE"/>
      <sheetName val="int. Windows"/>
      <sheetName val="exterior steel U-Kolle"/>
      <sheetName val="interior steel U-Kolle"/>
      <sheetName val="mega- wooden"/>
      <sheetName val="sectional doors"/>
      <sheetName val="Feuil1"/>
      <sheetName val="Özet"/>
      <sheetName val="COST_TZ"/>
      <sheetName val="Finansal tamamlanma Eğrisi"/>
      <sheetName val="Data"/>
      <sheetName val="Katsayılar"/>
      <sheetName val="Cinema Calc RC Mezzanine"/>
      <sheetName val="NAME"/>
      <sheetName val="DIRECT_COST_(2)"/>
      <sheetName val="ROOM_BOOK"/>
      <sheetName val="Mall_Coridors-WintGard"/>
      <sheetName val="car_park"/>
      <sheetName val="SP_INDIREK"/>
      <sheetName val="int__Windows"/>
      <sheetName val="exterior_steel_U-Kolle"/>
      <sheetName val="interior_steel_U-Kolle"/>
      <sheetName val="mega-_wooden"/>
      <sheetName val="sectional_doors"/>
      <sheetName val="Finansal_tamamlanma_Eğrisi"/>
      <sheetName val="3.5K_1-2-3"/>
      <sheetName val="Бюждет МОСФИЛЬМ стадияП (3)"/>
      <sheetName val="Data Entry"/>
      <sheetName val="DIRECT_COST_(2)1"/>
      <sheetName val="ROOM_BOOK1"/>
      <sheetName val="Mall_Coridors-WintGard1"/>
      <sheetName val="car_park1"/>
      <sheetName val="SP_INDIREK1"/>
      <sheetName val="int__Windows1"/>
      <sheetName val="exterior_steel_U-Kolle1"/>
      <sheetName val="interior_steel_U-Kolle1"/>
      <sheetName val="mega-_wooden1"/>
      <sheetName val="sectional_doors1"/>
      <sheetName val="Finansal_tamamlanma_Eğrisi1"/>
      <sheetName val="Cinema_Calc_RC_Mezzanine"/>
      <sheetName val="3_5K_1-2-3"/>
      <sheetName val="payment list"/>
      <sheetName val="Data_Entry"/>
      <sheetName val="INDIRECT COST"/>
      <sheetName val="Income Statement"/>
      <sheetName val="ARGUS"/>
      <sheetName val="Yonetici Raporu"/>
      <sheetName val="Report3"/>
      <sheetName val="DIRECT_COST_(2)2"/>
      <sheetName val="ROOM_BOOK2"/>
      <sheetName val="Mall_Coridors-WintGard2"/>
      <sheetName val="car_park2"/>
      <sheetName val="SP_INDIREK2"/>
      <sheetName val="int__Windows2"/>
      <sheetName val="exterior_steel_U-Kolle2"/>
      <sheetName val="interior_steel_U-Kolle2"/>
      <sheetName val="mega-_wooden2"/>
      <sheetName val="sectional_doors2"/>
      <sheetName val="Finansal_tamamlanma_Eğrisi2"/>
      <sheetName val="Cinema_Calc_RC_Mezzanine1"/>
      <sheetName val="3_5K_1-2-31"/>
      <sheetName val="Data_Entry1"/>
      <sheetName val="Бюждет_МОСФИЛЬМ_стадияП_(3)"/>
      <sheetName val="YONETIM MASASI"/>
      <sheetName val="NDOCBT"/>
      <sheetName val="payment_list"/>
      <sheetName val="CABLIST"/>
      <sheetName val="Cover"/>
      <sheetName val="POZLAR"/>
      <sheetName val="Sheet1"/>
      <sheetName val=" N Finansal Eğri"/>
      <sheetName val="BOQ_TZ"/>
      <sheetName val="sal"/>
      <sheetName val="Personnel"/>
      <sheetName val="Общий"/>
      <sheetName val="Выполненные (Общий)"/>
      <sheetName val="Проектирование"/>
      <sheetName val="Выполненные (Проектирование)"/>
      <sheetName val="Артистик"/>
      <sheetName val="Выполненные (Артистик)"/>
      <sheetName val="!Данные для протокола"/>
      <sheetName val="w't table"/>
      <sheetName val="CAM HESABI"/>
      <sheetName val="13.Veri Bankası"/>
      <sheetName val="PriceSummary"/>
      <sheetName val="senaryo1"/>
      <sheetName val="Mech. Summary"/>
      <sheetName val="Gerilim Düşümü"/>
      <sheetName val="directcosts"/>
      <sheetName val="YDK"/>
      <sheetName val="AOP Summary-2"/>
      <sheetName val="Смет.Вед. мех. работ"/>
      <sheetName val="Table"/>
      <sheetName val="RC-BALTIKA Butce Formu"/>
      <sheetName val="XREF"/>
      <sheetName val="списки"/>
      <sheetName val="산근"/>
      <sheetName val="ЦZET"/>
      <sheetName val="ANALIZ"/>
      <sheetName val="icmal  (2)"/>
      <sheetName val="BS+PL 2007 USD"/>
      <sheetName val="C3"/>
      <sheetName val="ROSTOV AVM (INSAAT ISLER)"/>
      <sheetName val="ROSTOV AVM (PROJE ISLER)"/>
      <sheetName val="ROSTOV AVM (TOPRAK)"/>
      <sheetName val="Currency"/>
      <sheetName val="Ангара"/>
      <sheetName val="PROJE TANIM"/>
      <sheetName val="бюджет на месяц"/>
      <sheetName val="parametreler"/>
      <sheetName val="Segment"/>
      <sheetName val="PDS U-1400"/>
      <sheetName val="INPUT DATA"/>
      <sheetName val="1"/>
      <sheetName val="수입"/>
      <sheetName val="BLDG_DCI"/>
      <sheetName val="BLDG_MCI"/>
      <sheetName val="XLR_NoRangeSheet"/>
      <sheetName val="TABLO-3"/>
      <sheetName val="Kat Elin"/>
      <sheetName val="Gelir - Gider Bütçe"/>
      <sheetName val="Nakit Bütçe"/>
      <sheetName val="imalat_icmal"/>
      <sheetName val="mal_onay"/>
      <sheetName val="T1"/>
      <sheetName val="İlk Yapılacak"/>
      <sheetName val="Breakdown AR"/>
      <sheetName val="YK Nat. Gas (Off-site)"/>
      <sheetName val="Технические характеристики"/>
      <sheetName val="КП RD4, ОТДЕЛКА ПО RAL"/>
      <sheetName val="КП RD4, ОТДЕЛКА НЕРЖ. СТАЛЬЮ"/>
      <sheetName val="КП RD3, ОТДЕЛКА ПО RAL"/>
      <sheetName val="КП RD3, ОТДЕЛКА НЕРЖ. СТАЛЬ"/>
      <sheetName val="DIRECT_COST_(2)3"/>
      <sheetName val="ROOM_BOOK3"/>
      <sheetName val="Mall_Coridors-WintGard3"/>
      <sheetName val="car_park3"/>
      <sheetName val="SP_INDIREK3"/>
      <sheetName val="int__Windows3"/>
      <sheetName val="exterior_steel_U-Kolle3"/>
      <sheetName val="interior_steel_U-Kolle3"/>
      <sheetName val="mega-_wooden3"/>
      <sheetName val="sectional_doors3"/>
      <sheetName val="Finansal_tamamlanma_Eğrisi3"/>
      <sheetName val="Cinema_Calc_RC_Mezzanine2"/>
      <sheetName val="Data_Entry2"/>
      <sheetName val="3_5K_1-2-32"/>
      <sheetName val="Бюждет_МОСФИЛЬМ_стадияП_(3)1"/>
      <sheetName val="payment_list1"/>
      <sheetName val="INDIRECT_COST"/>
      <sheetName val="Income_Statement"/>
      <sheetName val="Yonetici_Raporu"/>
      <sheetName val="YONETIM_MASASI"/>
      <sheetName val="Mech__Summary"/>
      <sheetName val="CAM_HESABI"/>
      <sheetName val="_N_Finansal_Eğri"/>
      <sheetName val="Выполненные_(Общий)"/>
      <sheetName val="Выполненные_(Проектирование)"/>
      <sheetName val="Выполненные_(Артистик)"/>
      <sheetName val="!Данные_для_протокола"/>
      <sheetName val="PDS_U-1400"/>
      <sheetName val="INPUT_DATA"/>
      <sheetName val="w't_table"/>
      <sheetName val="13_Veri_Bankası"/>
      <sheetName val="PROJE_TANIM"/>
      <sheetName val="TEPs"/>
      <sheetName val="Analiz_Doğrama"/>
      <sheetName val="BAZA KATI"/>
      <sheetName val="Keşif İcmali"/>
      <sheetName val="Kapak"/>
      <sheetName val="Data Input"/>
      <sheetName val="FitOutConfCentre"/>
      <sheetName val="Organizasyon"/>
      <sheetName val=""/>
      <sheetName val="Analiz-dec"/>
      <sheetName val="7"/>
      <sheetName val="share price 2002"/>
      <sheetName val="Cash2"/>
      <sheetName val="Z"/>
      <sheetName val="Sayfa1"/>
      <sheetName val="Imalat Aciklamaları ve degerler"/>
      <sheetName val="yeşil defter-1"/>
      <sheetName val="Kabuller"/>
      <sheetName val="Forecast"/>
      <sheetName val="13+620-13+980(ÖM)"/>
      <sheetName val="fxrates01-00-99"/>
      <sheetName val="ICMAL"/>
      <sheetName val="DOKUMyan"/>
      <sheetName val="DÖVİZ"/>
      <sheetName val="LOB"/>
      <sheetName val="General"/>
      <sheetName val="B1(2B) BLOK BEDELİ"/>
      <sheetName val="DIRECT_COST_(2)4"/>
      <sheetName val="ROOM_BOOK4"/>
      <sheetName val="Mall_Coridors-WintGard4"/>
      <sheetName val="car_park4"/>
      <sheetName val="SP_INDIREK4"/>
      <sheetName val="int__Windows4"/>
      <sheetName val="exterior_steel_U-Kolle4"/>
      <sheetName val="interior_steel_U-Kolle4"/>
      <sheetName val="mega-_wooden4"/>
      <sheetName val="sectional_doors4"/>
      <sheetName val="Finansal_tamamlanma_Eğrisi4"/>
      <sheetName val="Cinema_Calc_RC_Mezzanine3"/>
      <sheetName val="3_5K_1-2-33"/>
      <sheetName val="Бюждет_МОСФИЛЬМ_стадияП_(3)2"/>
      <sheetName val="Data_Entry3"/>
      <sheetName val="payment_list2"/>
      <sheetName val="INDIRECT_COST1"/>
      <sheetName val="Income_Statement1"/>
      <sheetName val="Yonetici_Raporu1"/>
      <sheetName val="YONETIM_MASASI1"/>
      <sheetName val="_N_Finansal_Eğri1"/>
      <sheetName val="Выполненные_(Общий)1"/>
      <sheetName val="Выполненные_(Проектирование)1"/>
      <sheetName val="Выполненные_(Артистик)1"/>
      <sheetName val="!Данные_для_протокола1"/>
      <sheetName val="w't_table1"/>
      <sheetName val="CAM_HESABI1"/>
      <sheetName val="13_Veri_Bankası1"/>
      <sheetName val="Mech__Summary1"/>
      <sheetName val="Gerilim_Düşümü"/>
      <sheetName val="AOP_Summary-2"/>
      <sheetName val="Смет_Вед__мех__работ"/>
      <sheetName val="RC-BALTIKA_Butce_Formu"/>
      <sheetName val="icmal__(2)"/>
      <sheetName val="BS+PL_2007_USD"/>
      <sheetName val="ROSTOV_AVM_(INSAAT_ISLER)"/>
      <sheetName val="ROSTOV_AVM_(PROJE_ISLER)"/>
      <sheetName val="ROSTOV_AVM_(TOPRAK)"/>
      <sheetName val="PROJE_TANIM1"/>
      <sheetName val="бюджет_на_месяц"/>
      <sheetName val="PDS_U-14001"/>
      <sheetName val="INPUT_DATA1"/>
      <sheetName val="Kat_Elin"/>
      <sheetName val="Gelir_-_Gider_Bütçe"/>
      <sheetName val="Nakit_Bütçe"/>
      <sheetName val="İlk_Yapılacak"/>
      <sheetName val="Breakdown_AR"/>
      <sheetName val="YK_Nat__Gas_(Off-site)"/>
      <sheetName val="Технические_характеристики"/>
      <sheetName val="КП_RD4,_ОТДЕЛКА_ПО_RAL"/>
      <sheetName val="КП_RD4,_ОТДЕЛКА_НЕРЖ__СТАЛЬЮ"/>
      <sheetName val="КП_RD3,_ОТДЕЛКА_ПО_RAL"/>
      <sheetName val="КП_RD3,_ОТДЕЛКА_НЕРЖ__СТАЛЬ"/>
      <sheetName val="BAZA_KATI"/>
      <sheetName val="Keşif_İcmali"/>
      <sheetName val="Data_Input"/>
      <sheetName val="share_price_2002"/>
      <sheetName val="Imalat_Aciklamaları_ve_degerler"/>
      <sheetName val="yeşil_defter-1"/>
      <sheetName val="TF by Tenent by month"/>
      <sheetName val="Rent"/>
      <sheetName val="Running costs"/>
      <sheetName val="SERVICE CHARGE COSTS"/>
      <sheetName val="RAPOR"/>
      <sheetName val="boyut Adları"/>
      <sheetName val="Maliyet Analizi"/>
      <sheetName val="CPS"/>
      <sheetName val="PROGRAM"/>
      <sheetName val="CASHFLOW"/>
      <sheetName val="ELK - Keşif"/>
      <sheetName val="RCT.277"/>
      <sheetName val="BUTCE KURLARI"/>
      <sheetName val="METRAJ SAYFASI"/>
      <sheetName val="Veri"/>
      <sheetName val="TESİSAT"/>
      <sheetName val="ANALİZ"/>
      <sheetName val="차액보증"/>
      <sheetName val="İCMAL"/>
      <sheetName val="DIRECT_COST_(2)5"/>
      <sheetName val="ROOM_BOOK5"/>
      <sheetName val="Mall_Coridors-WintGard5"/>
      <sheetName val="car_park5"/>
      <sheetName val="SP_INDIREK5"/>
      <sheetName val="int__Windows5"/>
      <sheetName val="exterior_steel_U-Kolle5"/>
      <sheetName val="interior_steel_U-Kolle5"/>
      <sheetName val="mega-_wooden5"/>
      <sheetName val="sectional_doors5"/>
      <sheetName val="Finansal_tamamlanma_Eğrisi5"/>
      <sheetName val="13_Veri_Bankası2"/>
      <sheetName val="Cinema_Calc_RC_Mezzanine4"/>
      <sheetName val="3_5K_1-2-34"/>
      <sheetName val="Data_Entry4"/>
      <sheetName val="Бюждет_МОСФИЛЬМ_стадияП_(3)3"/>
      <sheetName val="payment_list3"/>
      <sheetName val="INDIRECT_COST2"/>
      <sheetName val="Income_Statement2"/>
      <sheetName val="Yonetici_Raporu2"/>
      <sheetName val="YONETIM_MASASI2"/>
      <sheetName val="w't_table2"/>
      <sheetName val="_N_Finansal_Eğri2"/>
      <sheetName val="CAM_HESABI2"/>
      <sheetName val="Выполненные_(Общий)2"/>
      <sheetName val="Выполненные_(Проектирование)2"/>
      <sheetName val="Выполненные_(Артистик)2"/>
      <sheetName val="!Данные_для_протокола2"/>
      <sheetName val="Mech__Summary2"/>
      <sheetName val="RC-BALTIKA_Butce_Formu1"/>
      <sheetName val="icmal__(2)1"/>
      <sheetName val="AOP_Summary-21"/>
      <sheetName val="бюджет_на_месяц1"/>
      <sheetName val="PROJE_TANIM2"/>
      <sheetName val="ROSTOV_AVM_(INSAAT_ISLER)1"/>
      <sheetName val="ROSTOV_AVM_(PROJE_ISLER)1"/>
      <sheetName val="ROSTOV_AVM_(TOPRAK)1"/>
      <sheetName val="Gerilim_Düşümü1"/>
      <sheetName val="BS+PL_2007_USD1"/>
      <sheetName val="Смет_Вед__мех__работ1"/>
      <sheetName val="PDS_U-14002"/>
      <sheetName val="INPUT_DATA2"/>
      <sheetName val="Gelir_-_Gider_Bütçe1"/>
      <sheetName val="Nakit_Bütçe1"/>
      <sheetName val="Kat_Elin1"/>
      <sheetName val="İlk_Yapılacak1"/>
      <sheetName val="YK_Nat__Gas_(Off-site)1"/>
      <sheetName val="Breakdown_AR1"/>
      <sheetName val="BAZA_KATI1"/>
      <sheetName val="Keşif_İcmali1"/>
      <sheetName val="Data_Input1"/>
      <sheetName val="корпус 1_2выписка"/>
      <sheetName val="корпус 1_3"/>
      <sheetName val="корпус 1_3выписка"/>
      <sheetName val="Imalat_Aciklamaları_ve_degerle1"/>
      <sheetName val="yeşil_defter-11"/>
      <sheetName val="Технические_характеристики1"/>
      <sheetName val="КП_RD4,_ОТДЕЛКА_ПО_RAL1"/>
      <sheetName val="КП_RD4,_ОТДЕЛКА_НЕРЖ__СТАЛЬЮ1"/>
      <sheetName val="КП_RD3,_ОТДЕЛКА_ПО_RAL1"/>
      <sheetName val="КП_RD3,_ОТДЕЛКА_НЕРЖ__СТАЛЬ1"/>
      <sheetName val="share_price_20021"/>
      <sheetName val="B1(2B)_BLOK_BEDELİ"/>
      <sheetName val="Maliyet_Analizi"/>
      <sheetName val="boyut_Adları"/>
      <sheetName val="Teklif Özet"/>
      <sheetName val="ШР"/>
      <sheetName val="MEKANIK BOQ"/>
      <sheetName val="без экономии"/>
      <sheetName val="Adjustment schedule"/>
      <sheetName val="DIRECT_COST_(2)6"/>
      <sheetName val="ROOM_BOOK6"/>
      <sheetName val="Mall_Coridors-WintGard6"/>
      <sheetName val="car_park6"/>
      <sheetName val="SP_INDIREK6"/>
      <sheetName val="int__Windows6"/>
      <sheetName val="exterior_steel_U-Kolle6"/>
      <sheetName val="interior_steel_U-Kolle6"/>
      <sheetName val="mega-_wooden6"/>
      <sheetName val="sectional_doors6"/>
      <sheetName val="Finansal_tamamlanma_Eğrisi6"/>
      <sheetName val="13_Veri_Bankası3"/>
      <sheetName val="Cinema_Calc_RC_Mezzanine5"/>
      <sheetName val="3_5K_1-2-35"/>
      <sheetName val="Data_Entry5"/>
      <sheetName val="Бюждет_МОСФИЛЬМ_стадияП_(3)4"/>
      <sheetName val="payment_list4"/>
      <sheetName val="INDIRECT_COST3"/>
      <sheetName val="Income_Statement3"/>
      <sheetName val="Yonetici_Raporu3"/>
      <sheetName val="YONETIM_MASASI3"/>
      <sheetName val="w't_table3"/>
      <sheetName val="_N_Finansal_Eğri3"/>
      <sheetName val="ROSTOV_AVM_(INSAAT_ISLER)2"/>
      <sheetName val="ROSTOV_AVM_(PROJE_ISLER)2"/>
      <sheetName val="ROSTOV_AVM_(TOPRAK)2"/>
      <sheetName val="Выполненные_(Общий)3"/>
      <sheetName val="Выполненные_(Проектирование)3"/>
      <sheetName val="Выполненные_(Артистик)3"/>
      <sheetName val="!Данные_для_протокола3"/>
      <sheetName val="CAM_HESABI3"/>
      <sheetName val="AOP_Summary-22"/>
      <sheetName val="бюджет_на_месяц2"/>
      <sheetName val="PROJE_TANIM3"/>
      <sheetName val="Mech__Summary3"/>
      <sheetName val="Gerilim_Düşümü2"/>
      <sheetName val="RC-BALTIKA_Butce_Formu2"/>
      <sheetName val="icmal__(2)2"/>
      <sheetName val="BS+PL_2007_USD2"/>
      <sheetName val="PDS_U-14003"/>
      <sheetName val="INPUT_DATA3"/>
      <sheetName val="Смет_Вед__мех__работ2"/>
      <sheetName val="Gelir_-_Gider_Bütçe2"/>
      <sheetName val="Nakit_Bütçe2"/>
      <sheetName val="Kat_Elin2"/>
      <sheetName val="İlk_Yapılacak2"/>
      <sheetName val="YK_Nat__Gas_(Off-site)2"/>
      <sheetName val="Breakdown_AR2"/>
      <sheetName val="BAZA_KATI2"/>
      <sheetName val="Keşif_İcmali2"/>
      <sheetName val="Data_Input2"/>
      <sheetName val="DIRECT_COST_(2)7"/>
      <sheetName val="ROOM_BOOK7"/>
      <sheetName val="Mall_Coridors-WintGard7"/>
      <sheetName val="car_park7"/>
      <sheetName val="SP_INDIREK7"/>
      <sheetName val="int__Windows7"/>
      <sheetName val="exterior_steel_U-Kolle7"/>
      <sheetName val="interior_steel_U-Kolle7"/>
      <sheetName val="mega-_wooden7"/>
      <sheetName val="sectional_doors7"/>
      <sheetName val="Finansal_tamamlanma_Eğrisi7"/>
      <sheetName val="13_Veri_Bankası4"/>
      <sheetName val="Cinema_Calc_RC_Mezzanine6"/>
      <sheetName val="3_5K_1-2-36"/>
      <sheetName val="Data_Entry6"/>
      <sheetName val="Бюждет_МОСФИЛЬМ_стадияП_(3)5"/>
      <sheetName val="payment_list5"/>
      <sheetName val="INDIRECT_COST4"/>
      <sheetName val="Income_Statement4"/>
      <sheetName val="Yonetici_Raporu4"/>
      <sheetName val="YONETIM_MASASI4"/>
      <sheetName val="w't_table4"/>
      <sheetName val="_N_Finansal_Eğri4"/>
      <sheetName val="CAM_HESABI4"/>
      <sheetName val="Выполненные_(Общий)4"/>
      <sheetName val="Выполненные_(Проектирование)4"/>
      <sheetName val="Выполненные_(Артистик)4"/>
      <sheetName val="!Данные_для_протокола4"/>
      <sheetName val="Mech__Summary4"/>
      <sheetName val="RC-BALTIKA_Butce_Formu3"/>
      <sheetName val="icmal__(2)3"/>
      <sheetName val="AOP_Summary-23"/>
      <sheetName val="бюджет_на_месяц3"/>
      <sheetName val="PROJE_TANIM4"/>
      <sheetName val="ROSTOV_AVM_(INSAAT_ISLER)3"/>
      <sheetName val="ROSTOV_AVM_(PROJE_ISLER)3"/>
      <sheetName val="ROSTOV_AVM_(TOPRAK)3"/>
      <sheetName val="Gerilim_Düşümü3"/>
      <sheetName val="BS+PL_2007_USD3"/>
      <sheetName val="Смет_Вед__мех__работ3"/>
      <sheetName val="PDS_U-14004"/>
      <sheetName val="INPUT_DATA4"/>
      <sheetName val="Gelir_-_Gider_Bütçe3"/>
      <sheetName val="Nakit_Bütçe3"/>
      <sheetName val="Kat_Elin3"/>
      <sheetName val="İlk_Yapılacak3"/>
      <sheetName val="YK_Nat__Gas_(Off-site)3"/>
      <sheetName val="Breakdown_AR3"/>
      <sheetName val="BAZA_KATI3"/>
      <sheetName val="Keşif_İcmali3"/>
      <sheetName val="Data_Input3"/>
      <sheetName val="DIRECT_COST_(2)8"/>
      <sheetName val="ROOM_BOOK8"/>
      <sheetName val="Mall_Coridors-WintGard8"/>
      <sheetName val="car_park8"/>
      <sheetName val="SP_INDIREK8"/>
      <sheetName val="int__Windows8"/>
      <sheetName val="exterior_steel_U-Kolle8"/>
      <sheetName val="interior_steel_U-Kolle8"/>
      <sheetName val="mega-_wooden8"/>
      <sheetName val="sectional_doors8"/>
      <sheetName val="Finansal_tamamlanma_Eğrisi8"/>
      <sheetName val="13_Veri_Bankası5"/>
      <sheetName val="Cinema_Calc_RC_Mezzanine7"/>
      <sheetName val="3_5K_1-2-37"/>
      <sheetName val="Data_Entry7"/>
      <sheetName val="Бюждет_МОСФИЛЬМ_стадияП_(3)6"/>
      <sheetName val="payment_list6"/>
      <sheetName val="INDIRECT_COST5"/>
      <sheetName val="Income_Statement5"/>
      <sheetName val="Yonetici_Raporu5"/>
      <sheetName val="YONETIM_MASASI5"/>
      <sheetName val="w't_table5"/>
      <sheetName val="_N_Finansal_Eğri5"/>
      <sheetName val="CAM_HESABI5"/>
      <sheetName val="Выполненные_(Общий)5"/>
      <sheetName val="Выполненные_(Проектирование)5"/>
      <sheetName val="Выполненные_(Артистик)5"/>
      <sheetName val="!Данные_для_протокола5"/>
      <sheetName val="Mech__Summary5"/>
      <sheetName val="RC-BALTIKA_Butce_Formu4"/>
      <sheetName val="icmal__(2)4"/>
      <sheetName val="AOP_Summary-24"/>
      <sheetName val="бюджет_на_месяц4"/>
      <sheetName val="PROJE_TANIM5"/>
      <sheetName val="ROSTOV_AVM_(INSAAT_ISLER)4"/>
      <sheetName val="ROSTOV_AVM_(PROJE_ISLER)4"/>
      <sheetName val="ROSTOV_AVM_(TOPRAK)4"/>
      <sheetName val="Gerilim_Düşümü4"/>
      <sheetName val="BS+PL_2007_USD4"/>
      <sheetName val="Смет_Вед__мех__работ4"/>
      <sheetName val="PDS_U-14005"/>
      <sheetName val="INPUT_DATA5"/>
      <sheetName val="Gelir_-_Gider_Bütçe4"/>
      <sheetName val="Nakit_Bütçe4"/>
      <sheetName val="Kat_Elin4"/>
      <sheetName val="İlk_Yapılacak4"/>
      <sheetName val="YK_Nat__Gas_(Off-site)4"/>
      <sheetName val="Breakdown_AR4"/>
      <sheetName val="BAZA_KATI4"/>
      <sheetName val="Keşif_İcmali4"/>
      <sheetName val="Data_Input4"/>
      <sheetName val="DIRECT_COST_(2)9"/>
      <sheetName val="ROOM_BOOK9"/>
      <sheetName val="Mall_Coridors-WintGard9"/>
      <sheetName val="car_park9"/>
      <sheetName val="SP_INDIREK9"/>
      <sheetName val="int__Windows9"/>
      <sheetName val="exterior_steel_U-Kolle9"/>
      <sheetName val="interior_steel_U-Kolle9"/>
      <sheetName val="mega-_wooden9"/>
      <sheetName val="sectional_doors9"/>
      <sheetName val="Finansal_tamamlanma_Eğrisi9"/>
      <sheetName val="13_Veri_Bankası6"/>
      <sheetName val="Cinema_Calc_RC_Mezzanine8"/>
      <sheetName val="3_5K_1-2-38"/>
      <sheetName val="Data_Entry8"/>
      <sheetName val="Бюждет_МОСФИЛЬМ_стадияП_(3)7"/>
      <sheetName val="payment_list7"/>
      <sheetName val="INDIRECT_COST6"/>
      <sheetName val="Income_Statement6"/>
      <sheetName val="Yonetici_Raporu6"/>
      <sheetName val="YONETIM_MASASI6"/>
      <sheetName val="w't_table6"/>
      <sheetName val="_N_Finansal_Eğri6"/>
      <sheetName val="CAM_HESABI6"/>
      <sheetName val="Выполненные_(Общий)6"/>
      <sheetName val="Выполненные_(Проектирование)6"/>
      <sheetName val="Выполненные_(Артистик)6"/>
      <sheetName val="!Данные_для_протокола6"/>
      <sheetName val="Mech__Summary6"/>
      <sheetName val="RC-BALTIKA_Butce_Formu5"/>
      <sheetName val="icmal__(2)5"/>
      <sheetName val="AOP_Summary-25"/>
      <sheetName val="бюджет_на_месяц5"/>
      <sheetName val="PROJE_TANIM6"/>
      <sheetName val="ROSTOV_AVM_(INSAAT_ISLER)5"/>
      <sheetName val="ROSTOV_AVM_(PROJE_ISLER)5"/>
      <sheetName val="ROSTOV_AVM_(TOPRAK)5"/>
      <sheetName val="Gerilim_Düşümü5"/>
      <sheetName val="BS+PL_2007_USD5"/>
      <sheetName val="Смет_Вед__мех__работ5"/>
      <sheetName val="PDS_U-14006"/>
      <sheetName val="INPUT_DATA6"/>
      <sheetName val="Gelir_-_Gider_Bütçe5"/>
      <sheetName val="Nakit_Bütçe5"/>
      <sheetName val="Kat_Elin5"/>
      <sheetName val="İlk_Yapılacak5"/>
      <sheetName val="YK_Nat__Gas_(Off-site)5"/>
      <sheetName val="Breakdown_AR5"/>
      <sheetName val="BAZA_KATI5"/>
      <sheetName val="Keşif_İcmali5"/>
      <sheetName val="Data_Input5"/>
      <sheetName val="Analysis DDV"/>
      <sheetName val="Свод-1"/>
      <sheetName val="RCT_277"/>
      <sheetName val="BUTCE_KURLARI"/>
      <sheetName val="ELK_-_Keşif"/>
      <sheetName val="METRAJ_SAYFASI"/>
      <sheetName val="COST 180"/>
      <sheetName val="CASHFLOWS"/>
      <sheetName val="Project Details"/>
      <sheetName val="실행철강하도"/>
      <sheetName val="indicative ref margin"/>
      <sheetName val="Технические_характеристики2"/>
      <sheetName val="КП_RD4,_ОТДЕЛКА_ПО_RAL2"/>
      <sheetName val="КП_RD4,_ОТДЕЛКА_НЕРЖ__СТАЛЬЮ2"/>
      <sheetName val="КП_RD3,_ОТДЕЛКА_ПО_RAL2"/>
      <sheetName val="КП_RD3,_ОТДЕЛКА_НЕРЖ__СТАЛЬ2"/>
      <sheetName val="share_price_20022"/>
      <sheetName val="Imalat_Aciklamaları_ve_degerle2"/>
      <sheetName val="yeşil_defter-12"/>
      <sheetName val="B1(2B)_BLOK_BEDELİ1"/>
      <sheetName val="Maliyet_Analizi1"/>
      <sheetName val="boyut_Adları1"/>
      <sheetName val="METRAJ_SAYFASI1"/>
      <sheetName val="RCT_2771"/>
      <sheetName val="BA "/>
      <sheetName val="breakdown"/>
      <sheetName val="БДР"/>
      <sheetName val="kur"/>
      <sheetName val="B o Q Amb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Description</v>
          </cell>
        </row>
        <row r="2">
          <cell r="B2" t="str">
            <v>Казуров С., Котова С., Керосинский М., Шокин А., Магдыч Д.</v>
          </cell>
        </row>
        <row r="3">
          <cell r="B3" t="str">
            <v>DESIGN</v>
          </cell>
        </row>
        <row r="4">
          <cell r="B4" t="str">
            <v>Architects</v>
          </cell>
        </row>
        <row r="5">
          <cell r="B5" t="str">
            <v>Structural engineering</v>
          </cell>
        </row>
        <row r="6">
          <cell r="B6" t="str">
            <v>Installation engineering - HVAC/Sanitary</v>
          </cell>
        </row>
        <row r="7">
          <cell r="B7" t="str">
            <v>Installation engineering - Fire protection</v>
          </cell>
        </row>
        <row r="8">
          <cell r="B8" t="str">
            <v>Installation engineering - Electrical</v>
          </cell>
        </row>
        <row r="9">
          <cell r="B9" t="str">
            <v>Site Geological Survey</v>
          </cell>
        </row>
        <row r="10">
          <cell r="B10" t="str">
            <v>PPR, Ecological Waste projects, Temporary site lighting, and other projects</v>
          </cell>
        </row>
        <row r="11">
          <cell r="B11" t="str">
            <v>BASE BUILDING</v>
          </cell>
        </row>
        <row r="12">
          <cell r="B12" t="str">
            <v>Ground works, building foundation
(including insulation works)</v>
          </cell>
        </row>
        <row r="13">
          <cell r="B13">
            <v>6</v>
          </cell>
        </row>
        <row r="14">
          <cell r="B14" t="str">
            <v>Ground Works</v>
          </cell>
        </row>
        <row r="15">
          <cell r="B15">
            <v>8</v>
          </cell>
        </row>
        <row r="16">
          <cell r="B16" t="str">
            <v>Разработка грунта экскаватором без вывоза</v>
          </cell>
        </row>
        <row r="17">
          <cell r="B17">
            <v>10</v>
          </cell>
        </row>
        <row r="18">
          <cell r="B18" t="str">
            <v xml:space="preserve">Обратная засыпка пазух фундаментов привозным песком </v>
          </cell>
        </row>
        <row r="19">
          <cell r="B19" t="str">
            <v>Foundation works</v>
          </cell>
        </row>
        <row r="20">
          <cell r="B20">
            <v>13</v>
          </cell>
        </row>
        <row r="21">
          <cell r="B21">
            <v>14</v>
          </cell>
        </row>
        <row r="22">
          <cell r="B22">
            <v>13</v>
          </cell>
        </row>
        <row r="23">
          <cell r="B23">
            <v>14</v>
          </cell>
        </row>
        <row r="24">
          <cell r="B24" t="str">
            <v>Foundation works</v>
          </cell>
        </row>
        <row r="25">
          <cell r="B25" t="str">
            <v>Монолитные  ж/б столбчатые фундаменты</v>
          </cell>
        </row>
        <row r="26">
          <cell r="B26" t="str">
            <v>Бетон В 25, F 75</v>
          </cell>
        </row>
        <row r="27">
          <cell r="B27" t="str">
            <v>Монтаж и демонтаж опалубки</v>
          </cell>
        </row>
        <row r="28">
          <cell r="B28" t="str">
            <v>Арматура</v>
          </cell>
        </row>
        <row r="29">
          <cell r="B29" t="str">
            <v>Монолитные ж/б приямки лифтов и эскалаторов</v>
          </cell>
        </row>
        <row r="30">
          <cell r="B30" t="str">
            <v>Бетон В 25</v>
          </cell>
        </row>
        <row r="31">
          <cell r="B31" t="str">
            <v>Монтаж и демонтаж опалубки</v>
          </cell>
        </row>
        <row r="32">
          <cell r="B32" t="str">
            <v>Арматура</v>
          </cell>
        </row>
        <row r="33">
          <cell r="B33" t="str">
            <v>Арматура</v>
          </cell>
        </row>
        <row r="34">
          <cell r="B34" t="str">
            <v>Монолитные ж/б приямки лифтов и эскалаторов</v>
          </cell>
        </row>
        <row r="35">
          <cell r="B35" t="str">
            <v>Бетон В 25</v>
          </cell>
        </row>
        <row r="36">
          <cell r="B36" t="str">
            <v>Монтаж и демонтаж опалубки</v>
          </cell>
        </row>
        <row r="37">
          <cell r="B37" t="str">
            <v>Арматура</v>
          </cell>
        </row>
        <row r="38">
          <cell r="B38" t="str">
            <v>Арматура</v>
          </cell>
        </row>
        <row r="39">
          <cell r="B39" t="str">
            <v>Монолитные ж/б приямки лифтов и эскалаторов</v>
          </cell>
        </row>
        <row r="40">
          <cell r="B40" t="str">
            <v>Бетон В 25</v>
          </cell>
        </row>
        <row r="41">
          <cell r="B41" t="str">
            <v>Монтаж и демонтаж опалубки</v>
          </cell>
        </row>
        <row r="42">
          <cell r="B42" t="str">
            <v>Арматура</v>
          </cell>
        </row>
        <row r="43">
          <cell r="B43" t="str">
            <v>Арматура</v>
          </cell>
        </row>
        <row r="44">
          <cell r="B44" t="str">
            <v>Арматура</v>
          </cell>
        </row>
        <row r="45">
          <cell r="B45" t="str">
            <v>Бетон В 25</v>
          </cell>
        </row>
        <row r="46">
          <cell r="B46" t="str">
            <v>Монтаж и демонтаж опалубки</v>
          </cell>
        </row>
        <row r="47">
          <cell r="B47" t="str">
            <v>Арматура</v>
          </cell>
        </row>
        <row r="48">
          <cell r="B48" t="str">
            <v>Монолитные  ж/б столбчатые фундаменты</v>
          </cell>
        </row>
        <row r="49">
          <cell r="B49" t="str">
            <v>Бетон В 25, F 75</v>
          </cell>
        </row>
        <row r="50">
          <cell r="B50" t="str">
            <v>Арматура</v>
          </cell>
        </row>
        <row r="51">
          <cell r="B51" t="str">
            <v>Монолитные  ж/б столбчатые фундаменты</v>
          </cell>
        </row>
        <row r="52">
          <cell r="B52" t="str">
            <v>Монолитные  ж/б столбчатые фундаменты</v>
          </cell>
        </row>
        <row r="53">
          <cell r="B53" t="str">
            <v>Бетон В 25, F 75</v>
          </cell>
        </row>
        <row r="54">
          <cell r="B54" t="str">
            <v>Арматура</v>
          </cell>
        </row>
        <row r="55">
          <cell r="B55" t="str">
            <v>Монолитные  ж/б столбчатые фундаменты</v>
          </cell>
        </row>
        <row r="56">
          <cell r="B56" t="str">
            <v>Монолитные  ж/б столбчатые фундаменты</v>
          </cell>
        </row>
        <row r="57">
          <cell r="B57" t="str">
            <v>Бетон В 25, F 75</v>
          </cell>
        </row>
        <row r="58">
          <cell r="B58" t="str">
            <v>Арматура</v>
          </cell>
        </row>
        <row r="59">
          <cell r="B59" t="str">
            <v>Монолитные  ж/б столбчатые фундаменты</v>
          </cell>
        </row>
        <row r="60">
          <cell r="B60" t="str">
            <v>Монолитные  ж/б столбчатые фундаменты</v>
          </cell>
        </row>
        <row r="61">
          <cell r="B61" t="str">
            <v xml:space="preserve">Lean Concrete </v>
          </cell>
        </row>
        <row r="62">
          <cell r="B62" t="str">
            <v>Подготовка из бетона В 7,5 толщ. 100 мм под плиту пола и крыльца</v>
          </cell>
        </row>
        <row r="68">
          <cell r="B68" t="str">
            <v>Подготовка из бетона В 7,5 толщ. 100 мм под плиту пола и крыльца</v>
          </cell>
        </row>
        <row r="69">
          <cell r="B69" t="str">
            <v xml:space="preserve">Insulation Works </v>
          </cell>
        </row>
        <row r="70">
          <cell r="B70" t="str">
            <v>Обмазка фундаментов горячим битумом за 2 раза.</v>
          </cell>
        </row>
        <row r="71">
          <cell r="B71" t="str">
            <v>П/э плёнка толщ. 200 мкм  (Плита пола)</v>
          </cell>
        </row>
        <row r="72">
          <cell r="B72" t="str">
            <v>П/э плёнка толщ. 200 мкм  (Плита пола)</v>
          </cell>
        </row>
        <row r="73">
          <cell r="B73" t="str">
            <v>Теплоизоляция полов из пенополистирола ПСБ-С-35 толщ. 100мм, по периметру   (Плита пола)</v>
          </cell>
        </row>
        <row r="74">
          <cell r="B74" t="str">
            <v>П/э плёнка толщ. 200 мкм  (Плита пола)</v>
          </cell>
        </row>
        <row r="75">
          <cell r="B75" t="str">
            <v>П/э плёнка толщ. 200 мкм  (Плита пола)</v>
          </cell>
        </row>
        <row r="76">
          <cell r="B76" t="str">
            <v>П/э плёнка толщ. 200 мкм  (Плита пола)</v>
          </cell>
        </row>
        <row r="77">
          <cell r="B77" t="str">
            <v>Теплоизоляция полов из пенополистирола ПСБ-С-35 толщ. 100мм, по периметру   (Плита пола)</v>
          </cell>
        </row>
        <row r="78">
          <cell r="B78" t="str">
            <v>Гидропрокладки Waterstop (Приямки)</v>
          </cell>
        </row>
        <row r="79">
          <cell r="B79" t="str">
            <v xml:space="preserve">Теплоизоляция  наружных стен ниже поверхности земли из экструдированного пенополистирола толщ. 70мм </v>
          </cell>
        </row>
        <row r="80">
          <cell r="B80" t="str">
            <v>Underslab Utilities</v>
          </cell>
        </row>
        <row r="81">
          <cell r="B81" t="str">
            <v>Structure</v>
          </cell>
        </row>
        <row r="82">
          <cell r="B82" t="str">
            <v>Columns ground floor; retaining walls under slab</v>
          </cell>
        </row>
        <row r="83">
          <cell r="B83" t="str">
            <v>Монолитные ж\б колонны сеч. Diam. O 800 мм (нагрузка 0,5 t, 1,0 t, 1,3 тн)</v>
          </cell>
        </row>
        <row r="84">
          <cell r="B84" t="str">
            <v>Бетон В 35</v>
          </cell>
        </row>
        <row r="85">
          <cell r="B85" t="str">
            <v>Монтаж и демонтаж опалубки</v>
          </cell>
        </row>
        <row r="86">
          <cell r="B86" t="str">
            <v>Арматура</v>
          </cell>
        </row>
        <row r="87">
          <cell r="B87" t="str">
            <v>Монолитные ж/б  наружные стены в местах разгрузки ( с отм. 0.000 до + 4.700) толщ. 300 мм</v>
          </cell>
        </row>
        <row r="88">
          <cell r="B88" t="str">
            <v>Бетон В 25, F 100</v>
          </cell>
        </row>
        <row r="89">
          <cell r="B89" t="str">
            <v>Монтаж и демонтаж опалубки</v>
          </cell>
        </row>
        <row r="90">
          <cell r="B90" t="str">
            <v>Арматура</v>
          </cell>
        </row>
        <row r="91">
          <cell r="B91" t="str">
            <v>Монолитные ж/б  наружные стены в местах разгрузки ( с отм. 0.000 до + 4.700) толщ. 300 мм</v>
          </cell>
        </row>
        <row r="92">
          <cell r="B92" t="str">
            <v>Бетон В 25, F 100</v>
          </cell>
        </row>
        <row r="93">
          <cell r="B93" t="str">
            <v>Монтаж и демонтаж опалубки</v>
          </cell>
        </row>
        <row r="94">
          <cell r="B94" t="str">
            <v>Арматура</v>
          </cell>
        </row>
        <row r="95">
          <cell r="B95" t="str">
            <v>Монолитные ж/б  наружные стены в местах разгрузки ( с отм. 0.000 до + 4.700) толщ. 300 мм</v>
          </cell>
        </row>
        <row r="96">
          <cell r="B96" t="str">
            <v>Бетон В 25, F 100</v>
          </cell>
        </row>
        <row r="97">
          <cell r="B97" t="str">
            <v>Монтаж и демонтаж опалубки</v>
          </cell>
        </row>
        <row r="98">
          <cell r="B98" t="str">
            <v>Арматура</v>
          </cell>
        </row>
        <row r="99">
          <cell r="B99" t="str">
            <v>Concrete stairs</v>
          </cell>
        </row>
        <row r="100">
          <cell r="B100" t="str">
            <v>Монолитные ж\б лестницы</v>
          </cell>
        </row>
        <row r="101">
          <cell r="B101" t="str">
            <v>Бетон В 25</v>
          </cell>
        </row>
        <row r="102">
          <cell r="B102" t="str">
            <v>Монтаж и демонтаж опалубки</v>
          </cell>
        </row>
        <row r="103">
          <cell r="B103" t="str">
            <v>Арматура</v>
          </cell>
        </row>
        <row r="104">
          <cell r="B104" t="str">
            <v>Монолитные ж\б лестницы</v>
          </cell>
        </row>
        <row r="105">
          <cell r="B105" t="str">
            <v>Бетон В 25</v>
          </cell>
        </row>
        <row r="106">
          <cell r="B106" t="str">
            <v>Монтаж и демонтаж опалубки</v>
          </cell>
        </row>
        <row r="107">
          <cell r="B107" t="str">
            <v>Арматура</v>
          </cell>
        </row>
        <row r="108">
          <cell r="B108" t="str">
            <v>Монолитные ж\б лестницы</v>
          </cell>
        </row>
        <row r="109">
          <cell r="B109" t="str">
            <v>Бетон В 25</v>
          </cell>
        </row>
        <row r="110">
          <cell r="B110" t="str">
            <v>Монтаж и демонтаж опалубки</v>
          </cell>
        </row>
        <row r="111">
          <cell r="B111" t="str">
            <v>Арматура</v>
          </cell>
        </row>
        <row r="112">
          <cell r="B112" t="str">
            <v>Slab</v>
          </cell>
        </row>
        <row r="113">
          <cell r="B113" t="str">
            <v>Монолитное ж\б балочное перекрытие (нагрузка 0,5 тн)</v>
          </cell>
        </row>
        <row r="114">
          <cell r="B114" t="str">
            <v>Бетон В 30</v>
          </cell>
        </row>
        <row r="115">
          <cell r="B115" t="str">
            <v>Монтаж и демонтаж опалубки</v>
          </cell>
        </row>
        <row r="116">
          <cell r="B116" t="str">
            <v>Арматура</v>
          </cell>
        </row>
        <row r="117">
          <cell r="B117" t="str">
            <v>Монолитное ж\б балочное перекрытие (нагрузка 1 тн)</v>
          </cell>
        </row>
        <row r="118">
          <cell r="B118" t="str">
            <v>Бетон В 30</v>
          </cell>
        </row>
        <row r="119">
          <cell r="B119" t="str">
            <v>Монтаж и демонтаж опалубки</v>
          </cell>
        </row>
        <row r="120">
          <cell r="B120" t="str">
            <v>Арматура</v>
          </cell>
        </row>
        <row r="121">
          <cell r="B121" t="str">
            <v>Монолитное ж\б балочное перекрытие (нагрузка 1,3 тн)</v>
          </cell>
        </row>
        <row r="122">
          <cell r="B122" t="str">
            <v>Бетон В 30</v>
          </cell>
        </row>
        <row r="123">
          <cell r="B123" t="str">
            <v>Монтаж и демонтаж опалубки</v>
          </cell>
        </row>
        <row r="124">
          <cell r="B124" t="str">
            <v>Арматура</v>
          </cell>
        </row>
        <row r="125">
          <cell r="B125" t="str">
            <v>Монолитное ж\б балочное перекрытие (нагрузка 3 тн)</v>
          </cell>
        </row>
        <row r="126">
          <cell r="B126" t="str">
            <v>Бетон В 30</v>
          </cell>
        </row>
        <row r="127">
          <cell r="B127" t="str">
            <v>Монтаж и демонтаж опалубки</v>
          </cell>
        </row>
        <row r="128">
          <cell r="B128" t="str">
            <v>Арматура</v>
          </cell>
        </row>
        <row r="129">
          <cell r="B129" t="str">
            <v>Монолитное ж\б балочное перекрытие (нагрузка 3 тн)</v>
          </cell>
        </row>
        <row r="130">
          <cell r="B130" t="str">
            <v>Бетон В 30</v>
          </cell>
        </row>
        <row r="131">
          <cell r="B131" t="str">
            <v>Монтаж и демонтаж опалубки</v>
          </cell>
        </row>
        <row r="132">
          <cell r="B132" t="str">
            <v>Арматура</v>
          </cell>
        </row>
        <row r="133">
          <cell r="B133" t="str">
            <v>Монолитное ж\б балочное перекрытие (нагрузка 3 тн)</v>
          </cell>
        </row>
        <row r="134">
          <cell r="B134" t="str">
            <v>Бетон В 30</v>
          </cell>
        </row>
        <row r="135">
          <cell r="B135" t="str">
            <v>Монтаж и демонтаж опалубки</v>
          </cell>
        </row>
        <row r="136">
          <cell r="B136" t="str">
            <v>Арматура</v>
          </cell>
        </row>
        <row r="137">
          <cell r="B137" t="str">
            <v>Монолитное ж\б балочное перекрытие (нагрузка 3 тн)</v>
          </cell>
        </row>
        <row r="138">
          <cell r="B138" t="str">
            <v>Бетон В 30</v>
          </cell>
        </row>
        <row r="139">
          <cell r="B139" t="str">
            <v>Монтаж и демонтаж опалубки</v>
          </cell>
        </row>
        <row r="140">
          <cell r="B140" t="str">
            <v>Арматура</v>
          </cell>
        </row>
        <row r="141">
          <cell r="B141" t="str">
            <v>Монолитное ж\б балочное перекрытие (нагрузка 3 тн)</v>
          </cell>
        </row>
        <row r="142">
          <cell r="B142" t="str">
            <v>Бетон В 30</v>
          </cell>
        </row>
        <row r="143">
          <cell r="B143" t="str">
            <v>Монтаж и демонтаж опалубки</v>
          </cell>
        </row>
        <row r="144">
          <cell r="B144" t="str">
            <v>Арматура</v>
          </cell>
        </row>
        <row r="145">
          <cell r="B145" t="str">
            <v>Монолитное ж\б балочное перекрытие (нагрузка 3 тн)</v>
          </cell>
        </row>
        <row r="146">
          <cell r="B146" t="str">
            <v>Бетон В 30</v>
          </cell>
        </row>
        <row r="147">
          <cell r="B147" t="str">
            <v>Монтаж и демонтаж опалубки</v>
          </cell>
        </row>
        <row r="148">
          <cell r="B148" t="str">
            <v>Арматура</v>
          </cell>
        </row>
        <row r="149">
          <cell r="B149" t="str">
            <v>Монолитное ж\б балочное перекрытие (нагрузка 3 тн)</v>
          </cell>
        </row>
        <row r="150">
          <cell r="B150" t="str">
            <v>Бетон В 30</v>
          </cell>
        </row>
        <row r="151">
          <cell r="B151" t="str">
            <v>Монтаж и демонтаж опалубки</v>
          </cell>
        </row>
        <row r="152">
          <cell r="B152" t="str">
            <v>Арматура</v>
          </cell>
        </row>
        <row r="153">
          <cell r="B153" t="str">
            <v>Монолитное ж\б балочное перекрытие (нагрузка 3 тн)</v>
          </cell>
        </row>
        <row r="154">
          <cell r="B154" t="str">
            <v>Бетон В 30</v>
          </cell>
        </row>
        <row r="155">
          <cell r="B155" t="str">
            <v>Монтаж и демонтаж опалубки</v>
          </cell>
        </row>
        <row r="156">
          <cell r="B156" t="str">
            <v>Арматура</v>
          </cell>
        </row>
        <row r="159">
          <cell r="B159" t="str">
            <v>Арматура</v>
          </cell>
        </row>
        <row r="160">
          <cell r="B160" t="str">
            <v>Монолитное ж\б перекрытие толщ. 200мм над лестничными клетками</v>
          </cell>
        </row>
        <row r="161">
          <cell r="B161" t="str">
            <v>Монолитное ж\б перекрытие толщ. 200мм над лестничными клетками</v>
          </cell>
        </row>
        <row r="162">
          <cell r="B162" t="str">
            <v>Бетон В 25</v>
          </cell>
        </row>
        <row r="163">
          <cell r="B163" t="str">
            <v>Монтаж и демонтаж опалубки</v>
          </cell>
        </row>
        <row r="164">
          <cell r="B164" t="str">
            <v>Арматура</v>
          </cell>
        </row>
        <row r="165">
          <cell r="B165" t="str">
            <v>Монолитное ж\б перекрытие над коридорами толщ. 120мм</v>
          </cell>
        </row>
        <row r="166">
          <cell r="B166" t="str">
            <v>Бетон В 25</v>
          </cell>
        </row>
        <row r="167">
          <cell r="B167" t="str">
            <v>Профнастил оцинкованный Н 75-750-0,8</v>
          </cell>
        </row>
        <row r="168">
          <cell r="B168" t="str">
            <v>Опалубка боковая</v>
          </cell>
        </row>
        <row r="169">
          <cell r="B169" t="str">
            <v>Монолитное ж\б перекрытие над коридорами толщ. 120мм</v>
          </cell>
        </row>
        <row r="170">
          <cell r="B170" t="str">
            <v>Бетон В 25</v>
          </cell>
        </row>
        <row r="171">
          <cell r="B171" t="str">
            <v>Профнастил оцинкованный Н 75-750-0,8</v>
          </cell>
        </row>
        <row r="172">
          <cell r="B172" t="str">
            <v>Опалубка боковая</v>
          </cell>
        </row>
        <row r="173">
          <cell r="B173" t="str">
            <v>Монолитное ж\б перекрытие над коридорами толщ. 120мм</v>
          </cell>
        </row>
        <row r="174">
          <cell r="B174" t="str">
            <v>Бетон В 25</v>
          </cell>
        </row>
        <row r="175">
          <cell r="B175" t="str">
            <v>Профнастил оцинкованный Н 75-750-0,8</v>
          </cell>
        </row>
        <row r="176">
          <cell r="B176" t="str">
            <v>Опалубка боковая</v>
          </cell>
        </row>
        <row r="177">
          <cell r="B177" t="str">
            <v>Монолитное ж\б перекрытие над коридорами толщ. 120мм</v>
          </cell>
        </row>
        <row r="178">
          <cell r="B178" t="str">
            <v>Бетон В 25</v>
          </cell>
        </row>
        <row r="179">
          <cell r="B179" t="str">
            <v>Профнастил оцинкованный Н 75-750-0,8</v>
          </cell>
        </row>
        <row r="180">
          <cell r="B180" t="str">
            <v>Опалубка боковая</v>
          </cell>
        </row>
        <row r="181">
          <cell r="B181" t="str">
            <v>Монолитное ж\б перекрытие над коридорами толщ. 120мм</v>
          </cell>
        </row>
        <row r="182">
          <cell r="B182" t="str">
            <v>Бетон В 25</v>
          </cell>
        </row>
        <row r="183">
          <cell r="B183" t="str">
            <v>Опалубка боковая</v>
          </cell>
        </row>
        <row r="184">
          <cell r="B184" t="str">
            <v>Монолитное ж\б перекрытие над коридорами толщ. 120мм</v>
          </cell>
        </row>
        <row r="185">
          <cell r="B185" t="str">
            <v>Бетон В 25</v>
          </cell>
        </row>
        <row r="186">
          <cell r="B186" t="str">
            <v>Опалубка боковая</v>
          </cell>
        </row>
        <row r="189">
          <cell r="B189" t="str">
            <v>Опалубка боковая</v>
          </cell>
        </row>
        <row r="190">
          <cell r="B190" t="str">
            <v>Монолитное ж\б перекрытие над коридорами толщ. 120мм</v>
          </cell>
        </row>
        <row r="191">
          <cell r="B191" t="str">
            <v>Монолитное ж\б перекрытие над коридорами толщ. 120мм</v>
          </cell>
        </row>
        <row r="192">
          <cell r="B192" t="str">
            <v>Бетон В 25</v>
          </cell>
        </row>
        <row r="193">
          <cell r="B193" t="str">
            <v>Профнастил оцинкованный Н 75-750-0,8</v>
          </cell>
        </row>
        <row r="194">
          <cell r="B194" t="str">
            <v>Опалубка боковая</v>
          </cell>
        </row>
        <row r="195">
          <cell r="B195" t="str">
            <v>Монолитное ж\б перекрытие над коридорами толщ. 120мм</v>
          </cell>
        </row>
        <row r="196">
          <cell r="B196" t="str">
            <v>Бетон В 25</v>
          </cell>
        </row>
        <row r="197">
          <cell r="B197" t="str">
            <v>Профнастил оцинкованный Н 75-750-0,8</v>
          </cell>
        </row>
        <row r="198">
          <cell r="B198" t="str">
            <v>Опалубка боковая</v>
          </cell>
        </row>
        <row r="199">
          <cell r="B199" t="str">
            <v>Монолитное ж\б перекрытие над коридорами толщ. 120мм</v>
          </cell>
        </row>
        <row r="200">
          <cell r="B200" t="str">
            <v>Бетон В 25</v>
          </cell>
        </row>
        <row r="201">
          <cell r="B201" t="str">
            <v>Профнастил оцинкованный Н 75-750-0,8</v>
          </cell>
        </row>
        <row r="202">
          <cell r="B202" t="str">
            <v>Опалубка боковая</v>
          </cell>
        </row>
        <row r="204">
          <cell r="B204" t="str">
            <v>Опалубка боковая</v>
          </cell>
        </row>
        <row r="205">
          <cell r="B205" t="str">
            <v>Монолитное ж\б перекрытие над коридорами толщ. 120мм</v>
          </cell>
        </row>
        <row r="206">
          <cell r="B206" t="str">
            <v>Бетон В 25</v>
          </cell>
        </row>
        <row r="207">
          <cell r="B207" t="str">
            <v>Профнастил оцинкованный Н 75-750-0,8</v>
          </cell>
        </row>
        <row r="208">
          <cell r="B208" t="str">
            <v>Опалубка боковая</v>
          </cell>
        </row>
        <row r="209">
          <cell r="B209" t="str">
            <v>Монолитное ж\б перекрытие над коридорами толщ. 120мм</v>
          </cell>
        </row>
        <row r="210">
          <cell r="B210" t="str">
            <v>Монолитное ж\б перекрытие над коридорами толщ. 120мм</v>
          </cell>
        </row>
        <row r="211">
          <cell r="B211" t="str">
            <v>Бетон В 25</v>
          </cell>
        </row>
        <row r="212">
          <cell r="B212" t="str">
            <v>Профнастил оцинкованный Н 75-750-0,8</v>
          </cell>
        </row>
        <row r="213">
          <cell r="B213" t="str">
            <v>Опалубка боковая</v>
          </cell>
        </row>
        <row r="214">
          <cell r="B214" t="str">
            <v>Монолитное ж\б перекрытие над коридорами толщ. 120мм</v>
          </cell>
        </row>
        <row r="215">
          <cell r="B215" t="str">
            <v>Бетон В 25</v>
          </cell>
        </row>
        <row r="216">
          <cell r="B216" t="str">
            <v>Профнастил оцинкованный Н 75-750-0,8</v>
          </cell>
        </row>
        <row r="217">
          <cell r="B217" t="str">
            <v>Опалубка боковая</v>
          </cell>
        </row>
        <row r="218">
          <cell r="B218" t="str">
            <v>Монолитное ж\б перекрытие над коридорами толщ. 120мм</v>
          </cell>
        </row>
        <row r="219">
          <cell r="B219" t="str">
            <v>Бетон В 25</v>
          </cell>
        </row>
        <row r="220">
          <cell r="B220" t="str">
            <v>Профнастил оцинкованный Н 75-750-0,8</v>
          </cell>
        </row>
        <row r="221">
          <cell r="B221" t="str">
            <v>Опалубка боковая</v>
          </cell>
        </row>
        <row r="222">
          <cell r="B222" t="str">
            <v>Монолитное ж\б перекрытие над коридорами толщ. 120мм</v>
          </cell>
        </row>
        <row r="223">
          <cell r="B223" t="str">
            <v>Бетон В 25</v>
          </cell>
        </row>
        <row r="224">
          <cell r="B224" t="str">
            <v>Профнастил оцинкованный Н 75-750-0,8</v>
          </cell>
        </row>
        <row r="225">
          <cell r="B225" t="str">
            <v>Опалубка боковая</v>
          </cell>
        </row>
        <row r="226">
          <cell r="B226" t="str">
            <v>Деформационный шов в перекрытии</v>
          </cell>
        </row>
        <row r="227">
          <cell r="B227" t="str">
            <v>Columns 1st floor</v>
          </cell>
        </row>
        <row r="228">
          <cell r="B228" t="str">
            <v>Монолитные ж\б колонны сеч. 600х600мм 
(2 nd floor)</v>
          </cell>
        </row>
        <row r="229">
          <cell r="B229" t="str">
            <v>Бетон В 35</v>
          </cell>
        </row>
        <row r="230">
          <cell r="B230" t="str">
            <v>Монтаж и демонтаж опалубки</v>
          </cell>
        </row>
        <row r="231">
          <cell r="B231" t="str">
            <v>Арматура</v>
          </cell>
        </row>
        <row r="232">
          <cell r="B232" t="str">
            <v>Арматура</v>
          </cell>
        </row>
        <row r="233">
          <cell r="B233" t="str">
            <v>Монолитные ж\б колонны сеч. 600х600мм 
(2 nd floor)</v>
          </cell>
        </row>
        <row r="234">
          <cell r="B234" t="str">
            <v>Бетон В 35</v>
          </cell>
        </row>
        <row r="235">
          <cell r="B235" t="str">
            <v>Монтаж и демонтаж опалубки</v>
          </cell>
        </row>
        <row r="236">
          <cell r="B236" t="str">
            <v>Арматура</v>
          </cell>
        </row>
        <row r="237">
          <cell r="B237" t="str">
            <v>Roof structure</v>
          </cell>
        </row>
        <row r="238">
          <cell r="B238" t="str">
            <v xml:space="preserve">Изготовление и монтаж металлических конструкций покрытия из углеродистой стали (грунт и краска российского производства) </v>
          </cell>
        </row>
        <row r="239">
          <cell r="B239" t="str">
            <v>Facade</v>
          </cell>
        </row>
        <row r="240">
          <cell r="B240" t="str">
            <v>Facade</v>
          </cell>
        </row>
        <row r="241">
          <cell r="B241" t="str">
            <v>Walls
(including internal façade of IKEA, façade signs)</v>
          </cell>
        </row>
        <row r="242">
          <cell r="B242" t="str">
            <v>Cтеновые сэндвич-панели, "Stroypanel" толщ. 120 mm, наружный слой оцинкованная сталь 0,6 мм окрашенная PVC NSC S 4550, внутренний слой оцинкованная сталь 0,5 мм окрашенная PE RR20, синий IKEA цвет</v>
          </cell>
        </row>
        <row r="243">
          <cell r="B243" t="str">
            <v>Cтеновые сэндвич-панели, "Stroypanel" толщ. 120 mm, наружный слой оцинкованная сталь 0,6 мм окрашенная PVC NSC S 4550, внутренний слой оцинкованная сталь 0,5 мм окрашенная PE RR20, синий IKEA цвет</v>
          </cell>
        </row>
        <row r="244">
          <cell r="B244" t="str">
            <v>Under covering of the eaves soffit from the painted galvanized sheets</v>
          </cell>
        </row>
        <row r="245">
          <cell r="B245" t="str">
            <v>Полистовая сборка наружных стен:
система Rannila Casetti - Fasetti, желтый IKEA цвет, NSC S1070</v>
          </cell>
        </row>
        <row r="246">
          <cell r="B246" t="str">
            <v>Внутренние стены из газобетонных блоков толщ. 200 мм</v>
          </cell>
        </row>
        <row r="247">
          <cell r="B247" t="str">
            <v xml:space="preserve">Пароизоляция - п/э плёнка 200 мкм </v>
          </cell>
        </row>
        <row r="248">
          <cell r="B248" t="str">
            <v>Теплоизоляция "Venty Batts"  120 мм</v>
          </cell>
        </row>
        <row r="249">
          <cell r="B249" t="str">
            <v>Крышная установка</v>
          </cell>
        </row>
        <row r="250">
          <cell r="B250" t="str">
            <v>Поставка и монтаж цокольных трёхслойных ж/бетонных панелей, h: 850 мм</v>
          </cell>
        </row>
        <row r="255">
          <cell r="B255" t="str">
            <v>Поставка и монтаж цокольных трёхслойных ж/бетонных панелей, h: 850 мм</v>
          </cell>
        </row>
        <row r="256">
          <cell r="B256" t="str">
            <v>Curtain walls / windows
(including fire rated glazing on the internal façade of IKEA)</v>
          </cell>
        </row>
        <row r="257">
          <cell r="B257" t="str">
            <v>Поставка и монтаж противопожарных внутренних витражей:  алюминиевый профиль, двухкамерный стеклопакет, EI60 inside</v>
          </cell>
        </row>
        <row r="258">
          <cell r="B258" t="str">
            <v>Поставка и монтаж витражей: алюминиевый профиль, двухкамерный стеклопакет</v>
          </cell>
        </row>
        <row r="259">
          <cell r="B259" t="str">
            <v>Оконный блок: Aлюминиевой профиль, двухкамерный  стеклопакет</v>
          </cell>
        </row>
        <row r="261">
          <cell r="B261" t="str">
            <v>Оконный блок: Aлюминиевой профиль, двухкамерный  стеклопакет</v>
          </cell>
        </row>
        <row r="262">
          <cell r="B262" t="str">
            <v>Curtain walls above roof level</v>
          </cell>
        </row>
        <row r="263">
          <cell r="B263" t="str">
            <v>Поставка и монтаж фонарей, алюминиевый профиль, двухкамерный  стеклопакет</v>
          </cell>
        </row>
        <row r="264">
          <cell r="B264" t="str">
            <v>Walls around entrances incl. fire rated glass</v>
          </cell>
        </row>
        <row r="265">
          <cell r="B265" t="str">
            <v>Поставка и монтаж противопожарних витражей:  алюминиевый профиль, двухкамерный стеклопакет, EI60 (автостоянка)</v>
          </cell>
        </row>
        <row r="266">
          <cell r="B266" t="str">
            <v>Поставка и монтаж противопожарних витражей:  алюминиевый профиль, двухкамерный стеклопакет, EI60 (автостоянка)</v>
          </cell>
        </row>
        <row r="267">
          <cell r="B267" t="str">
            <v>Sliding doors / external doors</v>
          </cell>
        </row>
        <row r="268">
          <cell r="B268" t="str">
            <v>Upper Level</v>
          </cell>
        </row>
        <row r="269">
          <cell r="B269" t="str">
            <v>Upper Level</v>
          </cell>
        </row>
        <row r="270">
          <cell r="B270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1">
          <cell r="B271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2">
          <cell r="B272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3">
          <cell r="B273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5">
          <cell r="B275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6">
          <cell r="B276" t="str">
            <v>Дверь стальная, двухстворчатая, глухая, утепленная, в комплекте с фурнитурой, анти-паник, разм. 2,40 x  2,40м</v>
          </cell>
        </row>
        <row r="277">
          <cell r="B277" t="str">
            <v>Дверь стальная, двухстворчатая, глухая, утепленная, в комплекте с фурнитурой, анти-паник, разм. 1,80 x  3,20м</v>
          </cell>
        </row>
        <row r="278">
          <cell r="B278" t="str">
            <v>Дверь стальная, двухстворчатая, глухая, утепленная, в комплекте с фурнитурой, анти-паник, разм. 1,80 x  3,20м</v>
          </cell>
        </row>
        <row r="279">
          <cell r="B279" t="str">
            <v>Дверь стальная, двухстворчатая, глухая, утепленная, в комплекте с фурнитурой, анти-паник, разм. 1,80 x  2,10м</v>
          </cell>
        </row>
        <row r="280">
          <cell r="B280" t="str">
            <v>Дверь стальная, двухстворчатая, глухая, утепленная, в комплекте с фурнитурой, анти-паник, разм. 1,80 x  2,10м</v>
          </cell>
        </row>
        <row r="281">
          <cell r="B281" t="str">
            <v>Дверь стальная, двухстворчатая, глухая, утепленная, в комплекте с фурнитурой, анти-паник, разм. 1,80 x  2,10м</v>
          </cell>
        </row>
        <row r="282">
          <cell r="B282" t="str">
            <v>Дверь стальная, двухстворчатая, глухая, утепленная, в комплекте с фурнитурой, анти-паник, разм. 2,10 x  2,40м</v>
          </cell>
        </row>
        <row r="283">
          <cell r="B283" t="str">
            <v>Дверь стальная, двухстворчатая, глухая, утепленная, в комплекте с фурнитурой, анти-паник, разм. 3,10 x  2,40м</v>
          </cell>
        </row>
        <row r="284">
          <cell r="B284" t="str">
            <v>Дверь стальная, одностворчатая, глухая, утепленная, в комплекте с фурнитурой, анти-паник, разм. 1,10 x  2,40м</v>
          </cell>
        </row>
        <row r="285">
          <cell r="B285" t="str">
            <v>Canopies</v>
          </cell>
        </row>
        <row r="286">
          <cell r="B286" t="str">
            <v>Козырьки входов</v>
          </cell>
        </row>
        <row r="287">
          <cell r="B287" t="str">
            <v>Козырьки над рампами</v>
          </cell>
        </row>
        <row r="288">
          <cell r="B288" t="str">
            <v>Roof</v>
          </cell>
        </row>
        <row r="289">
          <cell r="B289" t="str">
            <v>Roof decking incl. insulation, membrane etc.
(including roof walkway)</v>
          </cell>
        </row>
        <row r="290">
          <cell r="B290" t="str">
            <v>Main Roof  over Corrugated Sheet</v>
          </cell>
        </row>
        <row r="291">
          <cell r="B291" t="str">
            <v>Профнастил неокрашенный Н 114-600(750)-0,9</v>
          </cell>
        </row>
        <row r="292">
          <cell r="B292" t="str">
            <v>Профнастил окрашенный Н 114-600(750)-0,9</v>
          </cell>
        </row>
        <row r="293">
          <cell r="B293" t="str">
            <v>Теплоизоляция Руф Баттс В - 40мм, Руф Баттс Н - 
толщ. 120 мм</v>
          </cell>
        </row>
        <row r="294">
          <cell r="B294" t="str">
            <v>Теплоизоляция Руф Баттс В - 40мм, Руф Баттс Н - 
толщ. 120 мм</v>
          </cell>
        </row>
        <row r="295">
          <cell r="B295" t="str">
            <v>Горизонтальная Гидроизоляция - "Logicproof"</v>
          </cell>
        </row>
        <row r="296">
          <cell r="B296" t="str">
            <v>Облицовка парапета и стен в местах перепада высот оцинкованной кровельной сталью</v>
          </cell>
        </row>
        <row r="297">
          <cell r="B297" t="str">
            <v>Теплоизоляция парапетов Руф Баттс В толщ. 80мм</v>
          </cell>
        </row>
        <row r="298">
          <cell r="B298" t="str">
            <v>Roof Walkway</v>
          </cell>
        </row>
        <row r="299">
          <cell r="B299" t="str">
            <v>Roof Walkway</v>
          </cell>
        </row>
        <row r="300">
          <cell r="B300" t="str">
            <v xml:space="preserve">Roof for Staircases </v>
          </cell>
        </row>
        <row r="301">
          <cell r="B301" t="str">
            <v>Керамзитобетон по уклону толщ. 40-160 мм</v>
          </cell>
        </row>
        <row r="302">
          <cell r="B302" t="str">
            <v xml:space="preserve">Пароизоляция - п/э плёнка 200 мкм </v>
          </cell>
        </row>
        <row r="303">
          <cell r="B303" t="str">
            <v>Теплоизоляция Руф Баттс В - 40мм, Руф Баттс Н - 
толщ. 120 мм</v>
          </cell>
        </row>
        <row r="304">
          <cell r="B304" t="str">
            <v>Горизонтальная Гидроизоляция - "Logicproof"</v>
          </cell>
        </row>
        <row r="305">
          <cell r="B305" t="str">
            <v>Облицовка парапета оцинкованной кровельной сталью</v>
          </cell>
        </row>
        <row r="306">
          <cell r="B306" t="str">
            <v>Теплоизоляция парапетов Руф Баттс В толщ. 40мм</v>
          </cell>
        </row>
        <row r="307">
          <cell r="B307" t="str">
            <v>Skylights</v>
          </cell>
        </row>
        <row r="308">
          <cell r="B308" t="str">
            <v>Skylights</v>
          </cell>
        </row>
        <row r="309">
          <cell r="B309" t="str">
            <v>Поставка и монтаж фонарей, алюминиевый профиль, двухкамерный  стеклопакет, continuous skylight above the roof</v>
          </cell>
        </row>
        <row r="310">
          <cell r="B310" t="str">
            <v>Self-Bearing Continuous Rooflights 4mx92m (Non-Openable)</v>
          </cell>
        </row>
        <row r="311">
          <cell r="B311" t="str">
            <v>Self-Bearing Continuous Rooflights 4mx85m (Non-Openable)</v>
          </cell>
        </row>
        <row r="312">
          <cell r="B312" t="str">
            <v>Self-Bearing Continuous Rooflights 4mx170m (Non-Openable)</v>
          </cell>
        </row>
        <row r="313">
          <cell r="B313" t="str">
            <v>Self-Bearing Continuous Rooflights 4mx4m (Non-Openable)</v>
          </cell>
        </row>
        <row r="314">
          <cell r="B314" t="str">
            <v>Self-Bearing Continuous Rooflights 4mx4m (Non-Openable)</v>
          </cell>
        </row>
        <row r="315">
          <cell r="B315" t="str">
            <v>Smoke hatches</v>
          </cell>
        </row>
        <row r="316">
          <cell r="B316" t="str">
            <v>Smoke exhaust vents, 1,2х2,4 m, dome-double skin, both layers-opal polycarbonate with PVC-aluminium frame
Electric motorfor smoke &amp; heat ventilation:
Hinges are at the short side,
Opening angle approx. 35
Free opening area is approx. 3,6 m2</v>
          </cell>
        </row>
        <row r="324">
          <cell r="B324" t="str">
            <v>Smoke exhaust vents, 1,2х2,4 m, dome-double skin, both layers-opal polycarbonate with PVC-aluminium frame
Electric motorfor smoke &amp; heat ventilation:
Hinges are at the short side,
Opening angle approx. 35
Free opening area is approx. 3,6 m2</v>
          </cell>
        </row>
        <row r="325">
          <cell r="B325" t="str">
            <v>Masonry works</v>
          </cell>
        </row>
        <row r="326">
          <cell r="B326" t="str">
            <v>Masonry works</v>
          </cell>
        </row>
        <row r="327">
          <cell r="B327" t="str">
            <v>Masonry works</v>
          </cell>
        </row>
        <row r="328">
          <cell r="B328" t="str">
            <v>Монолитные ж\б балки(под газобетонные стены) 300х700мм</v>
          </cell>
        </row>
        <row r="329">
          <cell r="B329" t="str">
            <v>Бетон В 25</v>
          </cell>
        </row>
        <row r="330">
          <cell r="B330" t="str">
            <v>Монтаж и демонтаж опалубки</v>
          </cell>
        </row>
        <row r="331">
          <cell r="B331" t="str">
            <v>Арматура</v>
          </cell>
        </row>
        <row r="332">
          <cell r="B332" t="str">
            <v>Внутренние стены из кирпичных (fairface brick wall)  блоков толщ. 250 мм (500 мм выше отметки кровли) h:11,00 м</v>
          </cell>
        </row>
        <row r="333">
          <cell r="B333" t="str">
            <v xml:space="preserve">Внутренние стены из кирпичных (fairface brick wall)  блоков толщ. 120 мм </v>
          </cell>
        </row>
        <row r="335">
          <cell r="B335" t="str">
            <v xml:space="preserve">Внутренние стены из кирпичных (fairface brick wall)  блоков толщ. 120 мм </v>
          </cell>
        </row>
        <row r="336">
          <cell r="B336" t="str">
            <v>Внутренние стены из газобетонных блоков толщ. 200 мм</v>
          </cell>
        </row>
        <row r="337">
          <cell r="B337" t="str">
            <v>Внутренние стены из газобетонных блоков толщ. 100 мм</v>
          </cell>
        </row>
        <row r="340">
          <cell r="B340" t="str">
            <v>Внутренние стены из газобетонных блоков толщ. 100 мм</v>
          </cell>
        </row>
        <row r="341">
          <cell r="B341" t="str">
            <v>Внутренние стены из газобетонных блоков толщ. 200 мм</v>
          </cell>
        </row>
        <row r="342">
          <cell r="B342" t="str">
            <v>Внутренние стены из газобетонных блоков толщ. 100 мм</v>
          </cell>
        </row>
        <row r="343">
          <cell r="B343" t="str">
            <v>Interior Guypsumboard partitions</v>
          </cell>
        </row>
        <row r="344">
          <cell r="B344" t="str">
            <v>Гипсокартонные перегородки по металлокаркасу с заполнением  толщиной 50 мм (2 слоя гипсокартона с каждой стороны)</v>
          </cell>
        </row>
        <row r="345">
          <cell r="B345" t="str">
            <v>Гипсокартонные перегородки по металлокаркасу с заполнением  толщиной 50 мм (2 слоя гипсокартона с каждой стороны)</v>
          </cell>
        </row>
        <row r="346">
          <cell r="B346" t="str">
            <v>Ice Rink</v>
          </cell>
        </row>
        <row r="347">
          <cell r="B347" t="str">
            <v>Ice Rink</v>
          </cell>
        </row>
        <row r="348">
          <cell r="B348" t="str">
            <v>Устройство плиты охлаждения в зоне катка, включает: теплоизоляцию, слои гидроизоляции, слой бетона с арматурой для крепления труб</v>
          </cell>
        </row>
        <row r="349">
          <cell r="B349" t="str">
            <v xml:space="preserve">Ограждение АЙС РИНКА: стойки и поручень - нержавеющая сталь, остеклённые </v>
          </cell>
        </row>
        <row r="350">
          <cell r="B350" t="str">
            <v>Облицовка стен мозаичной плиткой, (в входе главного санузлах)</v>
          </cell>
        </row>
        <row r="351">
          <cell r="B351" t="str">
            <v>Benches</v>
          </cell>
        </row>
        <row r="352">
          <cell r="B352" t="str">
            <v>Ice Rink Equipment</v>
          </cell>
        </row>
        <row r="353">
          <cell r="B353" t="str">
            <v>SUPPLEMENTARY BUILDING WORKS</v>
          </cell>
        </row>
        <row r="354">
          <cell r="B354" t="str">
            <v>Metal works
(including façade supporting steel structure, interior steel doors, steel stair balustrades, internal fire rated gates)</v>
          </cell>
        </row>
        <row r="355">
          <cell r="B355" t="str">
            <v>Supplementary Steel Works</v>
          </cell>
        </row>
        <row r="356">
          <cell r="B356" t="str">
            <v>Supplementary Steel Works</v>
          </cell>
        </row>
        <row r="357">
          <cell r="B357" t="str">
            <v xml:space="preserve">Изготовление и монтаж металлических конструкций покрытия из низколегированной стали (грунт и краска российского производства) </v>
          </cell>
        </row>
        <row r="378">
          <cell r="B378" t="str">
            <v xml:space="preserve">Изготовление и монтаж металлических конструкций покрытия из низколегированной стали (грунт и краска российского производства) </v>
          </cell>
        </row>
        <row r="379">
          <cell r="B379" t="str">
            <v>Balustrades</v>
          </cell>
        </row>
        <row r="380">
          <cell r="B380" t="str">
            <v>Ограждение лестницы из нержавеющей стали</v>
          </cell>
        </row>
        <row r="381">
          <cell r="B381" t="str">
            <v>Перила лестницы из нержавеющей стали</v>
          </cell>
        </row>
        <row r="382">
          <cell r="B382" t="str">
            <v>Ограждение крыльца  из окрашенной трубы</v>
          </cell>
        </row>
        <row r="383">
          <cell r="B383" t="str">
            <v xml:space="preserve">Ограждение главной лестницы из нержавеющей стали , остекленные </v>
          </cell>
        </row>
        <row r="384">
          <cell r="B384" t="str">
            <v>Ограждение лестницы  из окрашенной трубы</v>
          </cell>
        </row>
        <row r="385">
          <cell r="B385" t="str">
            <v>Перила лестницы  из окрашенной трубы</v>
          </cell>
        </row>
        <row r="386">
          <cell r="B386" t="str">
            <v xml:space="preserve">Ограждение атриума: стойки и поручень - нержавеющая сталь, остекленные </v>
          </cell>
        </row>
        <row r="387">
          <cell r="B387" t="str">
            <v>Fire Rated Gates</v>
          </cell>
        </row>
        <row r="388">
          <cell r="B388" t="str">
            <v>Внутренние сдвижные, противопожарные ворота (Forklift Charging Room) 3000x3500 mm</v>
          </cell>
        </row>
        <row r="389">
          <cell r="B389" t="str">
            <v>Fire Shutter сдвижные, 3000x3500 mm</v>
          </cell>
        </row>
        <row r="393">
          <cell r="B393" t="str">
            <v>Fire Shutter сдвижные, 3000x3500 mm</v>
          </cell>
        </row>
        <row r="394">
          <cell r="B394" t="str">
            <v>Внутренние сдвижные, противопожарные ворота (Forklift Charging Room) 3000x3500 mm</v>
          </cell>
        </row>
        <row r="401">
          <cell r="B401" t="str">
            <v>Внутренние сдвижные, противопожарные ворота (Forklift Charging Room) 3000x3500 mm</v>
          </cell>
        </row>
        <row r="402">
          <cell r="B402" t="str">
            <v>Carpentry
(including wooden doors and WC cubicles)</v>
          </cell>
        </row>
        <row r="403">
          <cell r="B403" t="str">
            <v>"LTT" перегородки в санузлах</v>
          </cell>
        </row>
        <row r="404">
          <cell r="B404" t="str">
            <v>Flooring</v>
          </cell>
        </row>
        <row r="405">
          <cell r="B405" t="str">
            <v>Стяжка из цементно-песчаного раствора толщ. 50мм</v>
          </cell>
        </row>
        <row r="406">
          <cell r="B406" t="str">
            <v>Watertight acrylic concrete type "Acrydur", ( кухня)</v>
          </cell>
        </row>
        <row r="407">
          <cell r="B407" t="str">
            <v>Watertight acrylic concrete type "Acrydur", ( кухня)</v>
          </cell>
        </row>
        <row r="408">
          <cell r="B408" t="str">
            <v>Самовыравнивающийся слой</v>
          </cell>
        </row>
        <row r="409">
          <cell r="B409" t="str">
            <v>Облицовка пола ПВХ плиткой "Tarkett special 788 light grey", в офисе</v>
          </cell>
        </row>
        <row r="410">
          <cell r="B410" t="str">
            <v>Облицовка пола PVC anti-static grounding bar,
(серверная комната)</v>
          </cell>
        </row>
        <row r="411">
          <cell r="B411" t="str">
            <v>Облицовка пола плиткой "Terrazzo", 40х40 см, "Field Colour" (including mortar)</v>
          </cell>
        </row>
        <row r="412">
          <cell r="B412" t="str">
            <v>Облицовка пола керамической плиткой "Marazzi 200x200 mm"</v>
          </cell>
        </row>
        <row r="413">
          <cell r="B413" t="str">
            <v>Облицовка пола керамической плиткой "Marazzi 200x200 mm"</v>
          </cell>
        </row>
        <row r="414">
          <cell r="B414" t="str">
            <v>Гидроизоляция из 2х слоев гидроизола в мокрых помещениях, в санузлах</v>
          </cell>
        </row>
        <row r="415">
          <cell r="B415" t="str">
            <v>Облицовка пола эпоксидной краской, в технических помешениях и коридоре</v>
          </cell>
        </row>
        <row r="416">
          <cell r="B416" t="str">
            <v>Облицовка пола "Recessed and drained steel grid"</v>
          </cell>
        </row>
        <row r="417">
          <cell r="B417" t="str">
            <v>Облицовка пола "Recessed and drained steel grid"</v>
          </cell>
        </row>
        <row r="424">
          <cell r="B424" t="str">
            <v>Облицовка пола "Recessed and drained steel grid"</v>
          </cell>
        </row>
        <row r="425">
          <cell r="B425" t="str">
            <v>Алюминиевый профиль для стыков полов</v>
          </cell>
        </row>
        <row r="426">
          <cell r="B426" t="str">
            <v xml:space="preserve">Шлифовка и упрочнение верхнего слоя Mastertop  (5 кг/м2), покрытие Mastercure </v>
          </cell>
        </row>
        <row r="427">
          <cell r="B427" t="str">
            <v>Стяжка из цементно-песчаного раствора толщ. 50мм</v>
          </cell>
        </row>
        <row r="428">
          <cell r="B428" t="str">
            <v>Стяжка из цементно-песчаного раствора толщ. 50мм</v>
          </cell>
        </row>
        <row r="429">
          <cell r="B429" t="str">
            <v>Самовыравнивающийся слой</v>
          </cell>
        </row>
        <row r="430">
          <cell r="B430" t="str">
            <v>Wall coverings incl. laminated panels
(including office glazzed partitions)</v>
          </cell>
        </row>
        <row r="431">
          <cell r="B431" t="str">
            <v>"Fabric Awning" in IKEA grey</v>
          </cell>
        </row>
        <row r="432">
          <cell r="B432" t="str">
            <v>Модульная система перегородок, в офисе, h: 1,8 м</v>
          </cell>
        </row>
        <row r="433">
          <cell r="B433" t="str">
            <v>Модульная система перегородок, в ресторане, h: 1,0 м</v>
          </cell>
        </row>
        <row r="434">
          <cell r="B434" t="str">
            <v>Модульная система перегородок, (tempered laminated safety glass) в playroom for the children, h: 1,8 м</v>
          </cell>
        </row>
        <row r="435">
          <cell r="B435" t="str">
            <v>Модульная система перегородок, (bullet proof glazing) в cashiers office, h: 1,0 м</v>
          </cell>
        </row>
        <row r="436">
          <cell r="B436" t="str">
            <v>Обшивка металлом по металлокаркасу над "laminate panels"</v>
          </cell>
        </row>
        <row r="437">
          <cell r="B437" t="str">
            <v>Поручень на стенах коридора из нержавеющей стали</v>
          </cell>
        </row>
        <row r="438">
          <cell r="B438" t="str">
            <v xml:space="preserve">Теплоизоляция "Фасад Баттс" толщ. 110 мм </v>
          </cell>
        </row>
        <row r="439">
          <cell r="B439" t="str">
            <v>Штукатурка</v>
          </cell>
        </row>
        <row r="440">
          <cell r="B440" t="str">
            <v>Облицовка стен керамической плиткой "Marazzi 150x150 mm",на кухне, h:2,5 m</v>
          </cell>
        </row>
        <row r="441">
          <cell r="B441" t="str">
            <v>Облицовка стен керамической плиткой "Marazzi 100x100 mm",в туалетах, h:2,1m</v>
          </cell>
        </row>
        <row r="442">
          <cell r="B442" t="str">
            <v>Облицовка колонн гранитом, длинной 0,30 м</v>
          </cell>
        </row>
        <row r="443">
          <cell r="B443" t="str">
            <v>Облицовка стен мозаичной плиткой, (в входе главного санузлах)</v>
          </cell>
        </row>
        <row r="444">
          <cell r="B444" t="str">
            <v>Wintergarden header, prefaricated laminate panels</v>
          </cell>
        </row>
        <row r="445">
          <cell r="B445" t="str">
            <v>Gypsum boards above shopfronts</v>
          </cell>
        </row>
        <row r="446">
          <cell r="B446" t="str">
            <v>Neutral header, prefaricated laminate panels</v>
          </cell>
        </row>
        <row r="447">
          <cell r="B447" t="str">
            <v>Stainless steel corner profile, 1,5 m height, (кухня)</v>
          </cell>
        </row>
        <row r="448">
          <cell r="B448" t="str">
            <v>Kitchen bumper production, 200 mm up from floor, (кухня)</v>
          </cell>
        </row>
        <row r="449">
          <cell r="B449" t="str">
            <v>Kitchen bumper production, 200 mm up from floor, (кухня)</v>
          </cell>
        </row>
        <row r="450">
          <cell r="B450" t="str">
            <v>Оконный блок: Aлюминиевый профиль, однокамерный  стеклопакет (офис), автостоянка</v>
          </cell>
        </row>
        <row r="451">
          <cell r="B451" t="str">
            <v>Оконный блок: Aлюминиевый профиль, однокамерный  стеклопакет (офис), автостоянка</v>
          </cell>
        </row>
        <row r="452">
          <cell r="B452" t="str">
            <v>Штукатурка</v>
          </cell>
        </row>
        <row r="453">
          <cell r="B453" t="str">
            <v>Облицовка стен керамической плиткой "Marazzi 100x100 mm",в туалетах, h:2,1m</v>
          </cell>
        </row>
        <row r="454">
          <cell r="B454" t="str">
            <v>Ceilings
(including insulation, plaster and painting of the carpark ceiling)</v>
          </cell>
        </row>
        <row r="455">
          <cell r="B455" t="str">
            <v>Теплоизоляция "Plaster butts" толщ. 120</v>
          </cell>
        </row>
        <row r="456">
          <cell r="B456" t="str">
            <v>Подвесные потолки "Ecophone Akutex T", 60x120 mm, white acoustic panels, подвесная система Т24 Албес</v>
          </cell>
        </row>
        <row r="457">
          <cell r="B457" t="str">
            <v>Подвесные потолки "Ecophone Hygenic", 60x60 mm, white acoustic panels, подвесная система Т24 Албес</v>
          </cell>
        </row>
        <row r="460">
          <cell r="B460" t="str">
            <v>Подвесные потолки "Ecophone Hygenic", 60x60 mm, white acoustic panels, подвесная система Т24 Албес</v>
          </cell>
        </row>
        <row r="461">
          <cell r="B461" t="str">
            <v>Подвесной гипсокартонный потолок</v>
          </cell>
        </row>
        <row r="462">
          <cell r="B462" t="str">
            <v>Подготовка гипсокартонных  поверхностей под окраску</v>
          </cell>
        </row>
        <row r="463">
          <cell r="B463" t="str">
            <v>Затирка ж/бетонных потолков цементно-песчаным раствором</v>
          </cell>
        </row>
        <row r="464">
          <cell r="B464" t="str">
            <v>Покраска латекской краской за 2 раза</v>
          </cell>
        </row>
        <row r="465">
          <cell r="B465" t="str">
            <v>Подвесной потолок "2х2 м open ceiling grid (3м AFF)" (вход)</v>
          </cell>
        </row>
        <row r="466">
          <cell r="B466" t="str">
            <v>Подвесной потолок "2х2 м open ceiling grid (3м AFF)" (вход)</v>
          </cell>
        </row>
        <row r="467">
          <cell r="B467" t="str">
            <v>Подвесные потолки "Metal panel ceiling at vestibule"</v>
          </cell>
        </row>
        <row r="468">
          <cell r="B468" t="str">
            <v>Подвесные потолки "Metal panel ceiling at vestibule"</v>
          </cell>
        </row>
        <row r="469">
          <cell r="B469" t="str">
            <v>Подвесной  потолок Armstrong</v>
          </cell>
        </row>
        <row r="470">
          <cell r="B470" t="str">
            <v>Painting</v>
          </cell>
        </row>
        <row r="471">
          <cell r="B471" t="str">
            <v>Подготовка газобетонных поверхностей под окраску</v>
          </cell>
        </row>
        <row r="472">
          <cell r="B472" t="str">
            <v>Подготовка оштукатуренных поверхностей под окраску</v>
          </cell>
        </row>
        <row r="473">
          <cell r="B473" t="str">
            <v>Поклейка стеклообоев в офисе</v>
          </cell>
        </row>
        <row r="474">
          <cell r="B474" t="str">
            <v>Затирка ж/бетонных стен цементно-песчаным раствором</v>
          </cell>
        </row>
        <row r="475">
          <cell r="B475" t="str">
            <v>Подготовка гипсокартонных поверхностей под окраску</v>
          </cell>
        </row>
        <row r="476">
          <cell r="B476" t="str">
            <v>Покраска стен латекской краской за 2 раза</v>
          </cell>
        </row>
        <row r="477">
          <cell r="B477" t="str">
            <v>Покраска стен латекской краской за 2 раза</v>
          </cell>
        </row>
        <row r="478">
          <cell r="B478" t="str">
            <v>Подготовка оштукатуренных поверхностей под окраску</v>
          </cell>
        </row>
        <row r="479">
          <cell r="B479" t="str">
            <v>Затирка ж/бетонных стен цементно-песчаным раствором</v>
          </cell>
        </row>
        <row r="480">
          <cell r="B480" t="str">
            <v>Подготовка гипсокартонных поверхностей под окраску</v>
          </cell>
        </row>
        <row r="481">
          <cell r="B481" t="str">
            <v>Покраска стен латекской краской за 2 раза</v>
          </cell>
        </row>
        <row r="482">
          <cell r="B482" t="str">
            <v>Misc. equipment</v>
          </cell>
        </row>
        <row r="483">
          <cell r="B483" t="str">
            <v>Garbage Compaction Machine- P215-3/30 m3, Presso</v>
          </cell>
        </row>
        <row r="484">
          <cell r="B484" t="str">
            <v>Garbage Bio Compactors, P24, Presso</v>
          </cell>
        </row>
        <row r="485">
          <cell r="B485" t="str">
            <v>Bailing Presses</v>
          </cell>
        </row>
        <row r="486">
          <cell r="B486" t="str">
            <v>Dock levellers / loading doors</v>
          </cell>
        </row>
        <row r="487">
          <cell r="B487" t="str">
            <v>Гидравлический доклевеллер с поворотным козырьком HS 2021  производства «STERTIL» (Голландия), цвет - RAL 5020. 
Технические и эксплуатационные параметры: 
- поворотный козырек - 350 мм;
- грузоподъемность - 10 000 кг;
- длина – 3000 мм;
- ширина - 2250 м</v>
          </cell>
        </row>
        <row r="488">
          <cell r="B488" t="str">
            <v xml:space="preserve">Докшелтер занавесочный с гибким каркасом WE574 «STERTIL» (Голландия). Исполнение: рама выполнена из оцинкованных стальных профилей. Занавеси из пружинящего полиэстра, RAL9011. </v>
          </cell>
        </row>
        <row r="489">
          <cell r="B489" t="str">
            <v>Резиновые упорные бамперы R45-25-10 (компл.)</v>
          </cell>
        </row>
        <row r="490">
          <cell r="B490" t="str">
            <v>Секционные ворота SPU40 3000х4500 мм, высота секций 750 мм, утепленные –  42 мм, направляющие для высокого подъема – тип Н, цвет снаружи RAL 9002, изнутри RAL 9002. Электропривод фланцевый WA400/A445 с цепью для аварийного ручного подъема</v>
          </cell>
        </row>
        <row r="491">
          <cell r="B491" t="str">
            <v>Furniture &amp; Decorative Elements</v>
          </cell>
        </row>
        <row r="492">
          <cell r="B492" t="str">
            <v>Pots for trees, diameter 600 mm, stainless steel</v>
          </cell>
        </row>
        <row r="493">
          <cell r="B493" t="str">
            <v>Pots for plants ,diameter 400 mm, stainless steel</v>
          </cell>
        </row>
        <row r="494">
          <cell r="B494" t="str">
            <v>Trees ,Ficus Benjamina height aprox. 3 meter</v>
          </cell>
        </row>
        <row r="495">
          <cell r="B495" t="str">
            <v>Plants</v>
          </cell>
        </row>
        <row r="496">
          <cell r="B496" t="str">
            <v>Benches, wood 3 meter long</v>
          </cell>
        </row>
        <row r="497">
          <cell r="B497" t="str">
            <v>Armchairs, wood, size 0,7x0,7 meter</v>
          </cell>
        </row>
        <row r="498">
          <cell r="B498" t="str">
            <v>Tables food court, stainless steel area 1 sqm.</v>
          </cell>
        </row>
        <row r="499">
          <cell r="B499" t="str">
            <v xml:space="preserve">Umbrellas </v>
          </cell>
        </row>
        <row r="500">
          <cell r="B500" t="str">
            <v>Chairs food court, stainless steel</v>
          </cell>
        </row>
        <row r="501">
          <cell r="B501" t="str">
            <v xml:space="preserve">Retail Kiosks </v>
          </cell>
        </row>
        <row r="502">
          <cell r="B502" t="str">
            <v>Transport trolleys with child seat  and lockers stop construction mounted to the floor (20 trolley , 6 stop)</v>
          </cell>
        </row>
        <row r="503">
          <cell r="B503" t="str">
            <v>Trashcans, stainless steel diametr 400 mm.</v>
          </cell>
        </row>
        <row r="504">
          <cell r="B504" t="str">
            <v>Traschans food court, stainless steel 0,5x0,5 mx height 1,3 meters</v>
          </cell>
        </row>
        <row r="505">
          <cell r="B505" t="str">
            <v>Temporary Bollards</v>
          </cell>
        </row>
        <row r="506">
          <cell r="B506" t="str">
            <v>Signs internal including construction for wall and ceiling mounting</v>
          </cell>
        </row>
        <row r="507">
          <cell r="B507" t="str">
            <v>Mall Directories mounted to the floor</v>
          </cell>
        </row>
        <row r="508">
          <cell r="B508" t="str">
            <v>Containers on wheel with lid from Company Presor type 1831 or similar</v>
          </cell>
        </row>
        <row r="509">
          <cell r="B509" t="str">
            <v>Parking lot designaters with 3 sides  mounted to rh lightning pole</v>
          </cell>
        </row>
        <row r="511">
          <cell r="B511" t="str">
            <v>Parking lot designaters with 3 sides  mounted to rh lightning pole</v>
          </cell>
        </row>
        <row r="512">
          <cell r="B512" t="str">
            <v>Temporary trafffic barriers</v>
          </cell>
        </row>
        <row r="513">
          <cell r="B513" t="str">
            <v>Temporary trafffic barriers</v>
          </cell>
        </row>
        <row r="514">
          <cell r="B514" t="str">
            <v>Temporary trafffic barriers</v>
          </cell>
        </row>
        <row r="515">
          <cell r="B515" t="str">
            <v>Movable speed bumps</v>
          </cell>
        </row>
        <row r="516">
          <cell r="B516" t="str">
            <v>Ashcans</v>
          </cell>
        </row>
        <row r="517">
          <cell r="B517" t="str">
            <v xml:space="preserve">Coloured soft floor for children </v>
          </cell>
        </row>
        <row r="518">
          <cell r="B518" t="str">
            <v>Toy for children area</v>
          </cell>
        </row>
        <row r="519">
          <cell r="B519" t="str">
            <v xml:space="preserve">Cleaning machine from Company Alto </v>
          </cell>
        </row>
        <row r="520">
          <cell r="B520" t="str">
            <v xml:space="preserve">Staff wardrobes lockers and benches from company Promet </v>
          </cell>
        </row>
        <row r="521">
          <cell r="B521" t="str">
            <v>Staff wardrobes benches</v>
          </cell>
        </row>
        <row r="522">
          <cell r="B522" t="str">
            <v xml:space="preserve">Furnishing for Coat Check rooms for company </v>
          </cell>
        </row>
        <row r="532">
          <cell r="B532" t="str">
            <v xml:space="preserve">Furnishing for Coat Check rooms for company </v>
          </cell>
        </row>
        <row r="533">
          <cell r="B533" t="str">
            <v>Carpentry
(including wooden doors and WC cubicles)</v>
          </cell>
        </row>
        <row r="534">
          <cell r="B534" t="str">
            <v>Carpentry
(including wooden doors and WC cubicles)</v>
          </cell>
        </row>
        <row r="535">
          <cell r="B535" t="str">
            <v>HVAC-SYSTEM</v>
          </cell>
        </row>
        <row r="536">
          <cell r="B536" t="str">
            <v>Heating</v>
          </cell>
        </row>
        <row r="537">
          <cell r="B537" t="str">
            <v>Heating</v>
          </cell>
        </row>
        <row r="538">
          <cell r="B538" t="str">
            <v>Ventilation+ Air-conditioning</v>
          </cell>
        </row>
        <row r="539">
          <cell r="B539" t="str">
            <v>Ventilation+ Air-conditioning</v>
          </cell>
        </row>
        <row r="540">
          <cell r="B540" t="str">
            <v>SANITARY</v>
          </cell>
        </row>
        <row r="541">
          <cell r="B541" t="str">
            <v>Domestic sanitary
(including roof drainage)</v>
          </cell>
        </row>
        <row r="542">
          <cell r="B542" t="str">
            <v>Domestic sanitary ( ROOF DRAIN INCLUDED )</v>
          </cell>
        </row>
        <row r="543">
          <cell r="B543" t="str">
            <v>FIRE PROTECTION</v>
          </cell>
        </row>
        <row r="544">
          <cell r="B544" t="str">
            <v>Sprinkler</v>
          </cell>
        </row>
        <row r="545">
          <cell r="B545" t="str">
            <v>Sprinkler</v>
          </cell>
        </row>
        <row r="546">
          <cell r="B546" t="str">
            <v>Hydrants</v>
          </cell>
        </row>
        <row r="547">
          <cell r="B547" t="str">
            <v>Hydrants</v>
          </cell>
        </row>
        <row r="548">
          <cell r="B548" t="str">
            <v>Fire alarm system</v>
          </cell>
        </row>
        <row r="549">
          <cell r="B549" t="str">
            <v>Fire alarm system</v>
          </cell>
        </row>
        <row r="550">
          <cell r="B550" t="str">
            <v>Smoke exhaust system</v>
          </cell>
        </row>
        <row r="551">
          <cell r="B551" t="str">
            <v>Smoke exhaust system</v>
          </cell>
        </row>
        <row r="552">
          <cell r="B552" t="str">
            <v>Sprinkler works for underneath parking area including garage fire alarm</v>
          </cell>
        </row>
        <row r="553">
          <cell r="B553" t="str">
            <v>Sprinkler works for underneath parking area including garage fire alarm</v>
          </cell>
        </row>
        <row r="554">
          <cell r="B554" t="str">
            <v>Second layer sprinkler including fire alarm</v>
          </cell>
        </row>
        <row r="555">
          <cell r="B555" t="str">
            <v>Second layer sprinkler including fire alarm</v>
          </cell>
        </row>
        <row r="556">
          <cell r="B556" t="str">
            <v>ELECTRICAL</v>
          </cell>
        </row>
        <row r="557">
          <cell r="B557" t="str">
            <v>ELECTRICAL</v>
          </cell>
        </row>
        <row r="558">
          <cell r="B558" t="str">
            <v>High voltage</v>
          </cell>
        </row>
        <row r="559">
          <cell r="B559" t="str">
            <v>High voltage</v>
          </cell>
        </row>
        <row r="560">
          <cell r="B560" t="str">
            <v>Distribution</v>
          </cell>
        </row>
        <row r="561">
          <cell r="B561" t="str">
            <v>Distribution</v>
          </cell>
        </row>
        <row r="562">
          <cell r="B562" t="str">
            <v>Cabling</v>
          </cell>
        </row>
        <row r="563">
          <cell r="B563" t="str">
            <v>Cabling</v>
          </cell>
        </row>
        <row r="564">
          <cell r="B564" t="str">
            <v>High voltage connections</v>
          </cell>
        </row>
        <row r="565">
          <cell r="B565" t="str">
            <v>High voltage connections</v>
          </cell>
        </row>
        <row r="566">
          <cell r="B566" t="str">
            <v>Lighting building</v>
          </cell>
        </row>
        <row r="567">
          <cell r="B567" t="str">
            <v>Lighting building</v>
          </cell>
        </row>
        <row r="568">
          <cell r="B568" t="str">
            <v>Low voltage systems</v>
          </cell>
        </row>
        <row r="569">
          <cell r="B569" t="str">
            <v>Low voltage systems</v>
          </cell>
        </row>
        <row r="570">
          <cell r="B570" t="str">
            <v>Lightning protection</v>
          </cell>
        </row>
        <row r="571">
          <cell r="B571" t="str">
            <v>Lightning protection</v>
          </cell>
        </row>
        <row r="572">
          <cell r="B572" t="str">
            <v>Signage</v>
          </cell>
        </row>
        <row r="573">
          <cell r="B573" t="str">
            <v>Signage</v>
          </cell>
        </row>
        <row r="574">
          <cell r="B574" t="str">
            <v>Car and person counting system</v>
          </cell>
        </row>
        <row r="575">
          <cell r="B575" t="str">
            <v>Car and person counting system</v>
          </cell>
        </row>
        <row r="576">
          <cell r="B576" t="str">
            <v>TRANSPORT SYSTEMS</v>
          </cell>
        </row>
        <row r="577">
          <cell r="B577" t="str">
            <v>Elevators</v>
          </cell>
        </row>
        <row r="578">
          <cell r="B578" t="str">
            <v>Elevators</v>
          </cell>
        </row>
        <row r="584">
          <cell r="B584" t="str">
            <v>Elevators</v>
          </cell>
        </row>
        <row r="585">
          <cell r="B585" t="str">
            <v>Escalators</v>
          </cell>
        </row>
        <row r="587">
          <cell r="B587" t="str">
            <v>Escalators</v>
          </cell>
        </row>
        <row r="588">
          <cell r="B588" t="str">
            <v>Travelators</v>
          </cell>
        </row>
        <row r="589">
          <cell r="B589" t="str">
            <v>Travelators</v>
          </cell>
        </row>
        <row r="591">
          <cell r="B591" t="str">
            <v>Travelators</v>
          </cell>
        </row>
        <row r="592">
          <cell r="B592" t="str">
            <v>Travelators</v>
          </cell>
        </row>
        <row r="593">
          <cell r="B593" t="str">
            <v>Travelators</v>
          </cell>
        </row>
        <row r="594">
          <cell r="B594" t="str">
            <v>Travelators</v>
          </cell>
        </row>
        <row r="595">
          <cell r="B595" t="str">
            <v>Travelators</v>
          </cell>
        </row>
        <row r="596">
          <cell r="B596" t="str">
            <v>EXTERIOR WORKS (incl. parking underneath building)</v>
          </cell>
        </row>
        <row r="597">
          <cell r="B597" t="str">
            <v>Ground works</v>
          </cell>
        </row>
        <row r="598">
          <cell r="B598" t="str">
            <v>Земляные работы</v>
          </cell>
        </row>
        <row r="602">
          <cell r="B602" t="str">
            <v>Земляные работы</v>
          </cell>
        </row>
        <row r="603">
          <cell r="B603" t="str">
            <v>Water supply</v>
          </cell>
        </row>
        <row r="604">
          <cell r="B604" t="str">
            <v>Asphalt/Paving/Curbs/Painting</v>
          </cell>
        </row>
        <row r="609">
          <cell r="B609" t="str">
            <v>Asphalt/Paving/Curbs/Painting</v>
          </cell>
        </row>
        <row r="610">
          <cell r="B610" t="str">
            <v>Asphalt/Paving/Curbs/Painting</v>
          </cell>
        </row>
        <row r="614">
          <cell r="B614" t="str">
            <v>Asphalt/Paving/Curbs/Painting</v>
          </cell>
        </row>
        <row r="615">
          <cell r="B615" t="str">
            <v>Asphalt/Paving/Curbs/Painting</v>
          </cell>
        </row>
        <row r="619">
          <cell r="B619" t="str">
            <v>Asphalt/Paving/Curbs/Painting</v>
          </cell>
        </row>
        <row r="620">
          <cell r="B620" t="str">
            <v>Underground Drainage WITH PERFORATED PIPES</v>
          </cell>
        </row>
        <row r="624">
          <cell r="B624" t="str">
            <v>Underground Drainage WITH PERFORATED PIPES</v>
          </cell>
        </row>
        <row r="625">
          <cell r="B625" t="str">
            <v>Underground Drainage WITH PERFORATED PIPES</v>
          </cell>
        </row>
        <row r="628">
          <cell r="B628" t="str">
            <v>Underground Drainage WITH PERFORATED PIPES</v>
          </cell>
        </row>
        <row r="629">
          <cell r="B629" t="str">
            <v>Asphalt/Paving/Curbs/Painting</v>
          </cell>
        </row>
        <row r="633">
          <cell r="B633" t="str">
            <v>Asphalt/Paving/Curbs/Painting</v>
          </cell>
        </row>
        <row r="634">
          <cell r="B634" t="str">
            <v>Asphalt/Paving/Curbs/Painting</v>
          </cell>
        </row>
        <row r="647">
          <cell r="B647" t="str">
            <v>Asphalt/Paving/Curbs/Painting</v>
          </cell>
        </row>
        <row r="648">
          <cell r="B648" t="str">
            <v>Asphalt/Paving/Curbs/Painting</v>
          </cell>
        </row>
        <row r="656">
          <cell r="B656" t="str">
            <v>Asphalt/Paving/Curbs/Painting</v>
          </cell>
        </row>
        <row r="657">
          <cell r="B657" t="str">
            <v>Electrical cabling, lighting</v>
          </cell>
        </row>
        <row r="658">
          <cell r="B658" t="str">
            <v>Electrical cabling, lighting</v>
          </cell>
        </row>
        <row r="659">
          <cell r="B659" t="str">
            <v>Electrical cabling, lighting</v>
          </cell>
        </row>
        <row r="660">
          <cell r="B660" t="str">
            <v>Electrical cabling, lighting</v>
          </cell>
        </row>
        <row r="661">
          <cell r="B661" t="str">
            <v>Electrical cabling, lighting</v>
          </cell>
        </row>
        <row r="662">
          <cell r="B662" t="str">
            <v>Electrical cabling, lighting</v>
          </cell>
        </row>
        <row r="663">
          <cell r="B663" t="str">
            <v>Electrical cabling, lighting</v>
          </cell>
        </row>
        <row r="664">
          <cell r="B664" t="str">
            <v>Electrical cabling, lighting</v>
          </cell>
        </row>
        <row r="665">
          <cell r="B665" t="str">
            <v>Electrical cabling, lighting</v>
          </cell>
        </row>
        <row r="666">
          <cell r="B666" t="str">
            <v>Electrical cabling, lighting</v>
          </cell>
        </row>
        <row r="667">
          <cell r="B667" t="str">
            <v>Gas</v>
          </cell>
        </row>
        <row r="668">
          <cell r="B668" t="str">
            <v>Gas</v>
          </cell>
        </row>
        <row r="669">
          <cell r="B669" t="str">
            <v>Gas</v>
          </cell>
        </row>
        <row r="670">
          <cell r="B670" t="str">
            <v>Gas</v>
          </cell>
        </row>
        <row r="671">
          <cell r="B671" t="str">
            <v>Gas</v>
          </cell>
        </row>
        <row r="672">
          <cell r="B672" t="str">
            <v>Gas</v>
          </cell>
        </row>
        <row r="673">
          <cell r="B673" t="str">
            <v>Gas</v>
          </cell>
        </row>
        <row r="674">
          <cell r="B674" t="str">
            <v>Gas</v>
          </cell>
        </row>
        <row r="675">
          <cell r="B675" t="str">
            <v>Gas</v>
          </cell>
        </row>
        <row r="676">
          <cell r="B676" t="str">
            <v>Gas</v>
          </cell>
        </row>
        <row r="677">
          <cell r="B677" t="str">
            <v>Gas</v>
          </cell>
        </row>
        <row r="678">
          <cell r="B678" t="str">
            <v>Gas</v>
          </cell>
        </row>
        <row r="679">
          <cell r="B679" t="str">
            <v>Gas</v>
          </cell>
        </row>
        <row r="680">
          <cell r="B680" t="str">
            <v>Gas</v>
          </cell>
        </row>
        <row r="681">
          <cell r="B681" t="str">
            <v>Gas</v>
          </cell>
        </row>
        <row r="682">
          <cell r="B682" t="str">
            <v>Gas</v>
          </cell>
        </row>
        <row r="683">
          <cell r="B683" t="str">
            <v>Telephone</v>
          </cell>
        </row>
        <row r="684">
          <cell r="B684" t="str">
            <v>Telephone</v>
          </cell>
        </row>
        <row r="685">
          <cell r="B685" t="str">
            <v>Sewage/Drainage</v>
          </cell>
        </row>
        <row r="686">
          <cell r="B686" t="str">
            <v>Asphalt/Paving/Curbs/Painting</v>
          </cell>
        </row>
        <row r="692">
          <cell r="B692" t="str">
            <v>Asphalt/Paving/Curbs/Painting</v>
          </cell>
        </row>
        <row r="693">
          <cell r="B693" t="str">
            <v>Asphalt/Paving/Curbs/Painting</v>
          </cell>
        </row>
        <row r="742">
          <cell r="B742" t="str">
            <v>Asphalt/Paving/Curbs/Painting</v>
          </cell>
        </row>
        <row r="743">
          <cell r="B743" t="str">
            <v>Asphalt/Paving/Curbs/Painting</v>
          </cell>
        </row>
        <row r="753">
          <cell r="B753" t="str">
            <v>Asphalt/Paving/Curbs/Painting</v>
          </cell>
        </row>
        <row r="754">
          <cell r="B754" t="str">
            <v>Asphalt/Paving/Curbs/Painting</v>
          </cell>
        </row>
        <row r="759">
          <cell r="B759" t="str">
            <v>Asphalt/Paving/Curbs/Painting</v>
          </cell>
        </row>
        <row r="760">
          <cell r="B760" t="str">
            <v>Asphalt/Paving/Curbs/Painting</v>
          </cell>
        </row>
        <row r="761">
          <cell r="B761" t="str">
            <v>Asphalt/Paving/Curbs/Painting</v>
          </cell>
        </row>
        <row r="762">
          <cell r="B762" t="str">
            <v>Дороги и грузовая парковка</v>
          </cell>
        </row>
        <row r="763">
          <cell r="B763" t="str">
            <v>Асфальтовое покрытие толщ. 120мм  (40+80мм)</v>
          </cell>
        </row>
        <row r="764">
          <cell r="B764" t="str">
            <v>Щебень толщ. 400мм</v>
          </cell>
        </row>
        <row r="765">
          <cell r="B765" t="str">
            <v xml:space="preserve">Песок толщ. 400мм </v>
          </cell>
        </row>
        <row r="766">
          <cell r="B766" t="str">
            <v xml:space="preserve">Песок толщ. 400мм </v>
          </cell>
        </row>
        <row r="767">
          <cell r="B767" t="str">
            <v xml:space="preserve">Песок толщ. 400мм </v>
          </cell>
        </row>
        <row r="768">
          <cell r="B768" t="str">
            <v>Дороги и грузовая парковка</v>
          </cell>
        </row>
        <row r="769">
          <cell r="B769" t="str">
            <v>Асфальтовое покрытие толщ. 120мм  (40+80мм)</v>
          </cell>
        </row>
        <row r="770">
          <cell r="B770" t="str">
            <v>Щебень толщ. 400мм</v>
          </cell>
        </row>
        <row r="771">
          <cell r="B771" t="str">
            <v xml:space="preserve">Песок толщ. 400мм </v>
          </cell>
        </row>
        <row r="772">
          <cell r="B772" t="str">
            <v xml:space="preserve">Песок толщ. 400мм </v>
          </cell>
        </row>
        <row r="773">
          <cell r="B773" t="str">
            <v>Легковая парковка</v>
          </cell>
        </row>
        <row r="774">
          <cell r="B774" t="str">
            <v>Асфальтовое покрытие толщ. 100мм  (40+60мм)</v>
          </cell>
        </row>
        <row r="775">
          <cell r="B775" t="str">
            <v>Щебень толщ. 300мм</v>
          </cell>
        </row>
        <row r="776">
          <cell r="B776" t="str">
            <v xml:space="preserve">Песок толщ. 300мм </v>
          </cell>
        </row>
        <row r="777">
          <cell r="B777" t="str">
            <v xml:space="preserve">Песок толщ. 300мм </v>
          </cell>
        </row>
        <row r="778">
          <cell r="B778" t="str">
            <v>Разметка, наружные</v>
          </cell>
        </row>
        <row r="779">
          <cell r="B779" t="str">
            <v>Площадка (главный вход)</v>
          </cell>
        </row>
        <row r="780">
          <cell r="B780" t="str">
            <v>Плитка "Terrazzo", 40х40 см, "Field Colour"</v>
          </cell>
        </row>
        <row r="781">
          <cell r="B781" t="str">
            <v>Цементно-песчаная смесь толщ. 50 мм</v>
          </cell>
        </row>
        <row r="782">
          <cell r="B782" t="str">
            <v>Цементно-песчаная смесь толщ. 50 мм</v>
          </cell>
        </row>
        <row r="783">
          <cell r="B783" t="str">
            <v xml:space="preserve">Песок толщ. 720мм </v>
          </cell>
        </row>
        <row r="784">
          <cell r="B784" t="str">
            <v>Геотекстиль</v>
          </cell>
        </row>
        <row r="785">
          <cell r="B785" t="str">
            <v>Площадка (зона входа в лестничные клетки)</v>
          </cell>
        </row>
        <row r="786">
          <cell r="B786" t="str">
            <v>Бетонные плитки</v>
          </cell>
        </row>
        <row r="787">
          <cell r="B787" t="str">
            <v>Цементно-песчаная смесь толщ. 50 мм</v>
          </cell>
        </row>
        <row r="788">
          <cell r="B788" t="str">
            <v xml:space="preserve">Песок толщ. 720мм </v>
          </cell>
        </row>
        <row r="789">
          <cell r="B789" t="str">
            <v>Геотекстиль</v>
          </cell>
        </row>
        <row r="790">
          <cell r="B790" t="str">
            <v>Бордюры</v>
          </cell>
        </row>
        <row r="791">
          <cell r="B791" t="str">
            <v xml:space="preserve">Бордюрный камень, внутренний  </v>
          </cell>
        </row>
        <row r="792">
          <cell r="B792" t="str">
            <v>Бетон В 15</v>
          </cell>
        </row>
        <row r="793">
          <cell r="B793" t="str">
            <v>Опалубка</v>
          </cell>
        </row>
        <row r="794">
          <cell r="B794" t="str">
            <v>Крыльца</v>
          </cell>
        </row>
        <row r="795">
          <cell r="B795" t="str">
            <v>Облицовка крыльца бетонными плитками, наружные</v>
          </cell>
        </row>
        <row r="796">
          <cell r="B796" t="str">
            <v>Ограждение крыльца из окрашенной трубы</v>
          </cell>
        </row>
        <row r="797">
          <cell r="B797" t="str">
            <v>Asphalt/Paving/Curbs/Painting</v>
          </cell>
        </row>
        <row r="798">
          <cell r="B798" t="str">
            <v>Дороги и грузовая парковка</v>
          </cell>
        </row>
        <row r="799">
          <cell r="B799" t="str">
            <v>Асфальтовое покрытие толщ. 120мм  (40+80мм)</v>
          </cell>
        </row>
        <row r="800">
          <cell r="B800" t="str">
            <v>Щебень толщ. 400мм</v>
          </cell>
        </row>
        <row r="801">
          <cell r="B801" t="str">
            <v xml:space="preserve">Песок толщ. 400мм </v>
          </cell>
        </row>
        <row r="802">
          <cell r="B802" t="str">
            <v xml:space="preserve">Песок толщ. 400мм </v>
          </cell>
        </row>
        <row r="803">
          <cell r="B803" t="str">
            <v xml:space="preserve">Песок толщ. 400мм </v>
          </cell>
        </row>
        <row r="804">
          <cell r="B804" t="str">
            <v>Дороги и грузовая парковка</v>
          </cell>
        </row>
        <row r="805">
          <cell r="B805" t="str">
            <v>Асфальтовое покрытие толщ. 120мм  (40+80мм)</v>
          </cell>
        </row>
        <row r="806">
          <cell r="B806" t="str">
            <v>Щебень толщ. 400мм</v>
          </cell>
        </row>
        <row r="807">
          <cell r="B807" t="str">
            <v xml:space="preserve">Песок толщ. 400мм </v>
          </cell>
        </row>
        <row r="809">
          <cell r="B809" t="str">
            <v xml:space="preserve">Песок толщ. 400мм </v>
          </cell>
        </row>
        <row r="810">
          <cell r="B810" t="str">
            <v>Легковая парковка</v>
          </cell>
        </row>
        <row r="811">
          <cell r="B811" t="str">
            <v>Асфальтовое покрытие толщ. 100мм  (40+60мм)</v>
          </cell>
        </row>
        <row r="812">
          <cell r="B812" t="str">
            <v>Щебень толщ. 300мм</v>
          </cell>
        </row>
        <row r="813">
          <cell r="B813" t="str">
            <v xml:space="preserve">Песок толщ. 300мм </v>
          </cell>
        </row>
        <row r="814">
          <cell r="B814" t="str">
            <v xml:space="preserve">Песок толщ. 300мм </v>
          </cell>
        </row>
        <row r="815">
          <cell r="B815" t="str">
            <v>Легковая парковка</v>
          </cell>
        </row>
        <row r="816">
          <cell r="B816" t="str">
            <v>Асфальтовое покрытие толщ. 100мм  (40+60мм)</v>
          </cell>
        </row>
        <row r="817">
          <cell r="B817" t="str">
            <v xml:space="preserve">Песок толщ. 300мм </v>
          </cell>
        </row>
        <row r="818">
          <cell r="B818" t="str">
            <v xml:space="preserve">Песок толщ. 300мм </v>
          </cell>
        </row>
        <row r="819">
          <cell r="B819" t="str">
            <v>Легковая парковка</v>
          </cell>
        </row>
        <row r="820">
          <cell r="B820" t="str">
            <v>Асфальтовое покрытие толщ. 100мм  (40+60мм)</v>
          </cell>
        </row>
        <row r="821">
          <cell r="B821" t="str">
            <v>Щебень толщ. 300мм</v>
          </cell>
        </row>
        <row r="822">
          <cell r="B822" t="str">
            <v>Landscaping</v>
          </cell>
        </row>
        <row r="823">
          <cell r="B823" t="str">
            <v>Газон</v>
          </cell>
        </row>
        <row r="824">
          <cell r="B824" t="str">
            <v>Почвенно-растительный слой толщ. 100мм</v>
          </cell>
        </row>
        <row r="825">
          <cell r="B825" t="str">
            <v>Посев травы</v>
          </cell>
        </row>
        <row r="826">
          <cell r="B826" t="str">
            <v>Почвенно-растительный слой толщ. 100мм</v>
          </cell>
        </row>
        <row r="827">
          <cell r="B827" t="str">
            <v>Посев травы</v>
          </cell>
        </row>
        <row r="828">
          <cell r="B828" t="str">
            <v>Почвенно-растительный слой толщ. 100мм</v>
          </cell>
        </row>
        <row r="829">
          <cell r="B829" t="str">
            <v>Почвенно-растительный слой толщ. 100мм</v>
          </cell>
        </row>
        <row r="830">
          <cell r="B830" t="str">
            <v>Посев травы</v>
          </cell>
        </row>
        <row r="831">
          <cell r="B831" t="str">
            <v>Sign Towers</v>
          </cell>
        </row>
        <row r="832">
          <cell r="B832" t="str">
            <v>Tower signage-1, Mega</v>
          </cell>
        </row>
        <row r="838">
          <cell r="B838" t="str">
            <v>Tower signage-1, Mega</v>
          </cell>
        </row>
        <row r="839">
          <cell r="B839" t="str">
            <v>Tower signage-2, Ikea</v>
          </cell>
        </row>
        <row r="843">
          <cell r="B843" t="str">
            <v>Tower signage-2, Ikea</v>
          </cell>
        </row>
        <row r="844">
          <cell r="B844" t="str">
            <v>Fencing/Flagpoles/Signage/Etc.</v>
          </cell>
        </row>
        <row r="845">
          <cell r="B845" t="str">
            <v>Landscaping Elements</v>
          </cell>
        </row>
        <row r="846">
          <cell r="B846" t="str">
            <v>Speed Bumper, 7 м</v>
          </cell>
        </row>
        <row r="847">
          <cell r="B847" t="str">
            <v>Speed Bumper, бетонная, наружные</v>
          </cell>
        </row>
        <row r="848">
          <cell r="B848" t="str">
            <v>Speed Bumper, бетонная, наружные</v>
          </cell>
        </row>
        <row r="849">
          <cell r="B849" t="str">
            <v>Mall signage billboard</v>
          </cell>
        </row>
        <row r="850">
          <cell r="B850" t="str">
            <v>Flags</v>
          </cell>
        </row>
        <row r="851">
          <cell r="B851" t="str">
            <v>Benches</v>
          </cell>
        </row>
        <row r="852">
          <cell r="B852" t="str">
            <v>Ash &amp; Trash bins</v>
          </cell>
        </row>
        <row r="853">
          <cell r="B853" t="str">
            <v>Ash &amp; Trash bins</v>
          </cell>
        </row>
        <row r="854">
          <cell r="B854" t="str">
            <v>Bus stop shelters</v>
          </cell>
        </row>
        <row r="855">
          <cell r="B855" t="str">
            <v>Fencing around the loading areas</v>
          </cell>
        </row>
        <row r="856">
          <cell r="B856" t="str">
            <v>Gates for the fences around the loading areas</v>
          </cell>
        </row>
        <row r="857">
          <cell r="B857" t="str">
            <v>Christmas Tree Pole (D=600 mm)</v>
          </cell>
        </row>
        <row r="858">
          <cell r="B858" t="str">
            <v>Traffic Signs</v>
          </cell>
        </row>
        <row r="860">
          <cell r="B860" t="str">
            <v>Traffic Signs</v>
          </cell>
        </row>
        <row r="861">
          <cell r="B861" t="str">
            <v>Traffic Lights</v>
          </cell>
        </row>
        <row r="865">
          <cell r="B865" t="str">
            <v>Traffic Lights</v>
          </cell>
        </row>
        <row r="866">
          <cell r="B866" t="str">
            <v xml:space="preserve">Bollards for protection of pedestrian walkways, h: 80 cm, </v>
          </cell>
        </row>
        <row r="867">
          <cell r="B867" t="str">
            <v xml:space="preserve">Bollards for protection of pedestrian walkways, h: 80 cm, </v>
          </cell>
        </row>
        <row r="868">
          <cell r="B868" t="str">
            <v xml:space="preserve">Bollards for protection of pedestrian walkways, h: 80 cm, </v>
          </cell>
        </row>
        <row r="869">
          <cell r="B869" t="str">
            <v xml:space="preserve">Bollards for protection of pedestrian walkways, h: 80 cm, </v>
          </cell>
        </row>
        <row r="870">
          <cell r="B870" t="str">
            <v>Grand Total Fixed Lump Sum excl VAT: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B1" t="str">
            <v>Description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B1" t="str">
            <v>Description</v>
          </cell>
        </row>
      </sheetData>
      <sheetData sheetId="59">
        <row r="1">
          <cell r="B1" t="str">
            <v>Description</v>
          </cell>
        </row>
      </sheetData>
      <sheetData sheetId="60">
        <row r="1">
          <cell r="B1" t="str">
            <v>Description</v>
          </cell>
        </row>
      </sheetData>
      <sheetData sheetId="61">
        <row r="1">
          <cell r="B1" t="str">
            <v>Description</v>
          </cell>
        </row>
      </sheetData>
      <sheetData sheetId="62">
        <row r="1">
          <cell r="B1" t="str">
            <v>Description</v>
          </cell>
        </row>
      </sheetData>
      <sheetData sheetId="63">
        <row r="1">
          <cell r="B1" t="str">
            <v>Description</v>
          </cell>
        </row>
      </sheetData>
      <sheetData sheetId="64">
        <row r="1">
          <cell r="B1" t="str">
            <v>Description</v>
          </cell>
        </row>
      </sheetData>
      <sheetData sheetId="65">
        <row r="1">
          <cell r="B1" t="str">
            <v>Description</v>
          </cell>
        </row>
      </sheetData>
      <sheetData sheetId="66">
        <row r="1">
          <cell r="B1" t="str">
            <v>Description</v>
          </cell>
        </row>
      </sheetData>
      <sheetData sheetId="67">
        <row r="1">
          <cell r="B1" t="str">
            <v>Description</v>
          </cell>
        </row>
      </sheetData>
      <sheetData sheetId="68">
        <row r="1">
          <cell r="B1" t="str">
            <v>Description</v>
          </cell>
        </row>
      </sheetData>
      <sheetData sheetId="69">
        <row r="1">
          <cell r="B1" t="str">
            <v>Description</v>
          </cell>
        </row>
      </sheetData>
      <sheetData sheetId="70">
        <row r="1">
          <cell r="B1" t="str">
            <v>Description</v>
          </cell>
        </row>
      </sheetData>
      <sheetData sheetId="71">
        <row r="1">
          <cell r="B1" t="str">
            <v>Description</v>
          </cell>
        </row>
      </sheetData>
      <sheetData sheetId="72">
        <row r="1">
          <cell r="B1" t="str">
            <v>Description</v>
          </cell>
        </row>
      </sheetData>
      <sheetData sheetId="73" refreshError="1"/>
      <sheetData sheetId="74" refreshError="1"/>
      <sheetData sheetId="75">
        <row r="1">
          <cell r="B1" t="str">
            <v>Description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B1">
            <v>0</v>
          </cell>
        </row>
      </sheetData>
      <sheetData sheetId="139">
        <row r="1">
          <cell r="B1">
            <v>0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>
            <v>0</v>
          </cell>
        </row>
      </sheetData>
      <sheetData sheetId="142">
        <row r="1">
          <cell r="B1">
            <v>0</v>
          </cell>
        </row>
      </sheetData>
      <sheetData sheetId="143">
        <row r="1">
          <cell r="B1">
            <v>0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0</v>
          </cell>
        </row>
      </sheetData>
      <sheetData sheetId="146">
        <row r="1">
          <cell r="B1">
            <v>0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>
            <v>0</v>
          </cell>
        </row>
      </sheetData>
      <sheetData sheetId="149">
        <row r="1">
          <cell r="B1">
            <v>0</v>
          </cell>
        </row>
      </sheetData>
      <sheetData sheetId="150">
        <row r="1">
          <cell r="B1">
            <v>0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0</v>
          </cell>
        </row>
      </sheetData>
      <sheetData sheetId="153">
        <row r="1">
          <cell r="B1">
            <v>0</v>
          </cell>
        </row>
      </sheetData>
      <sheetData sheetId="154">
        <row r="1">
          <cell r="B1">
            <v>0</v>
          </cell>
        </row>
      </sheetData>
      <sheetData sheetId="155">
        <row r="1">
          <cell r="B1">
            <v>0</v>
          </cell>
        </row>
      </sheetData>
      <sheetData sheetId="156">
        <row r="1">
          <cell r="B1">
            <v>0</v>
          </cell>
        </row>
      </sheetData>
      <sheetData sheetId="157">
        <row r="1">
          <cell r="B1">
            <v>0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0</v>
          </cell>
        </row>
      </sheetData>
      <sheetData sheetId="161">
        <row r="1">
          <cell r="B1">
            <v>0</v>
          </cell>
        </row>
      </sheetData>
      <sheetData sheetId="162">
        <row r="1">
          <cell r="B1">
            <v>0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0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>
            <v>0</v>
          </cell>
        </row>
      </sheetData>
      <sheetData sheetId="169">
        <row r="1">
          <cell r="B1">
            <v>0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0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>
            <v>0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B1" t="str">
            <v>Description</v>
          </cell>
        </row>
      </sheetData>
      <sheetData sheetId="200" refreshError="1"/>
      <sheetData sheetId="201" refreshError="1"/>
      <sheetData sheetId="202">
        <row r="1">
          <cell r="B1" t="str">
            <v>Description</v>
          </cell>
        </row>
      </sheetData>
      <sheetData sheetId="203">
        <row r="1">
          <cell r="B1" t="str">
            <v>Description</v>
          </cell>
        </row>
      </sheetData>
      <sheetData sheetId="204">
        <row r="1">
          <cell r="B1" t="str">
            <v>Description</v>
          </cell>
        </row>
      </sheetData>
      <sheetData sheetId="205">
        <row r="1">
          <cell r="B1" t="str">
            <v>Description</v>
          </cell>
        </row>
      </sheetData>
      <sheetData sheetId="206">
        <row r="1">
          <cell r="B1" t="str">
            <v>Description</v>
          </cell>
        </row>
      </sheetData>
      <sheetData sheetId="207">
        <row r="1">
          <cell r="B1" t="str">
            <v>Description</v>
          </cell>
        </row>
      </sheetData>
      <sheetData sheetId="208">
        <row r="1">
          <cell r="B1" t="str">
            <v>Description</v>
          </cell>
        </row>
      </sheetData>
      <sheetData sheetId="209">
        <row r="1">
          <cell r="B1" t="str">
            <v>Description</v>
          </cell>
        </row>
      </sheetData>
      <sheetData sheetId="210">
        <row r="1">
          <cell r="B1" t="str">
            <v>Description</v>
          </cell>
        </row>
      </sheetData>
      <sheetData sheetId="211">
        <row r="1">
          <cell r="B1" t="str">
            <v>Description</v>
          </cell>
        </row>
      </sheetData>
      <sheetData sheetId="212">
        <row r="1">
          <cell r="B1" t="str">
            <v>Description</v>
          </cell>
        </row>
      </sheetData>
      <sheetData sheetId="213">
        <row r="1">
          <cell r="B1" t="str">
            <v>Description</v>
          </cell>
        </row>
      </sheetData>
      <sheetData sheetId="214">
        <row r="1">
          <cell r="B1" t="str">
            <v>Description</v>
          </cell>
        </row>
      </sheetData>
      <sheetData sheetId="215">
        <row r="1">
          <cell r="B1" t="str">
            <v>Description</v>
          </cell>
        </row>
      </sheetData>
      <sheetData sheetId="216">
        <row r="1">
          <cell r="B1" t="str">
            <v>Description</v>
          </cell>
        </row>
      </sheetData>
      <sheetData sheetId="217">
        <row r="1">
          <cell r="B1" t="str">
            <v>Description</v>
          </cell>
        </row>
      </sheetData>
      <sheetData sheetId="218">
        <row r="1">
          <cell r="B1" t="str">
            <v>Description</v>
          </cell>
        </row>
      </sheetData>
      <sheetData sheetId="219">
        <row r="1">
          <cell r="B1" t="str">
            <v>Description</v>
          </cell>
        </row>
      </sheetData>
      <sheetData sheetId="220"/>
      <sheetData sheetId="221"/>
      <sheetData sheetId="222">
        <row r="1">
          <cell r="B1">
            <v>0</v>
          </cell>
        </row>
      </sheetData>
      <sheetData sheetId="223">
        <row r="1">
          <cell r="B1">
            <v>0</v>
          </cell>
        </row>
      </sheetData>
      <sheetData sheetId="224">
        <row r="1">
          <cell r="B1" t="str">
            <v>Description</v>
          </cell>
        </row>
      </sheetData>
      <sheetData sheetId="225">
        <row r="1">
          <cell r="B1">
            <v>0</v>
          </cell>
        </row>
      </sheetData>
      <sheetData sheetId="226">
        <row r="1">
          <cell r="B1">
            <v>0</v>
          </cell>
        </row>
      </sheetData>
      <sheetData sheetId="227">
        <row r="1">
          <cell r="B1">
            <v>0</v>
          </cell>
        </row>
      </sheetData>
      <sheetData sheetId="228">
        <row r="1">
          <cell r="B1" t="str">
            <v>Description</v>
          </cell>
        </row>
      </sheetData>
      <sheetData sheetId="229">
        <row r="1">
          <cell r="B1">
            <v>0</v>
          </cell>
        </row>
      </sheetData>
      <sheetData sheetId="230">
        <row r="1">
          <cell r="B1">
            <v>0</v>
          </cell>
        </row>
      </sheetData>
      <sheetData sheetId="231">
        <row r="1">
          <cell r="B1">
            <v>0</v>
          </cell>
        </row>
      </sheetData>
      <sheetData sheetId="232">
        <row r="1">
          <cell r="B1">
            <v>0</v>
          </cell>
        </row>
      </sheetData>
      <sheetData sheetId="233">
        <row r="1">
          <cell r="B1">
            <v>0</v>
          </cell>
        </row>
      </sheetData>
      <sheetData sheetId="234">
        <row r="1">
          <cell r="B1">
            <v>0</v>
          </cell>
        </row>
      </sheetData>
      <sheetData sheetId="235">
        <row r="1">
          <cell r="B1">
            <v>0</v>
          </cell>
        </row>
      </sheetData>
      <sheetData sheetId="236">
        <row r="1">
          <cell r="B1">
            <v>0</v>
          </cell>
        </row>
      </sheetData>
      <sheetData sheetId="237">
        <row r="1">
          <cell r="B1">
            <v>0</v>
          </cell>
        </row>
      </sheetData>
      <sheetData sheetId="238">
        <row r="1">
          <cell r="B1">
            <v>0</v>
          </cell>
        </row>
      </sheetData>
      <sheetData sheetId="239">
        <row r="1">
          <cell r="B1">
            <v>0</v>
          </cell>
        </row>
      </sheetData>
      <sheetData sheetId="240">
        <row r="1">
          <cell r="B1">
            <v>0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>
            <v>0</v>
          </cell>
        </row>
      </sheetData>
      <sheetData sheetId="249">
        <row r="1">
          <cell r="B1">
            <v>0</v>
          </cell>
        </row>
      </sheetData>
      <sheetData sheetId="250">
        <row r="1">
          <cell r="B1">
            <v>0</v>
          </cell>
        </row>
      </sheetData>
      <sheetData sheetId="251">
        <row r="1">
          <cell r="B1">
            <v>0</v>
          </cell>
        </row>
      </sheetData>
      <sheetData sheetId="252">
        <row r="1">
          <cell r="B1" t="str">
            <v>Description</v>
          </cell>
        </row>
      </sheetData>
      <sheetData sheetId="253">
        <row r="1">
          <cell r="B1" t="str">
            <v>Description</v>
          </cell>
        </row>
      </sheetData>
      <sheetData sheetId="254">
        <row r="1">
          <cell r="B1" t="str">
            <v>Description</v>
          </cell>
        </row>
      </sheetData>
      <sheetData sheetId="255">
        <row r="1">
          <cell r="B1">
            <v>0</v>
          </cell>
        </row>
      </sheetData>
      <sheetData sheetId="256">
        <row r="1">
          <cell r="B1">
            <v>0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0</v>
          </cell>
        </row>
      </sheetData>
      <sheetData sheetId="259">
        <row r="1">
          <cell r="B1">
            <v>0</v>
          </cell>
        </row>
      </sheetData>
      <sheetData sheetId="260">
        <row r="1">
          <cell r="B1">
            <v>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>
        <row r="1">
          <cell r="B1" t="str">
            <v>Description</v>
          </cell>
        </row>
      </sheetData>
      <sheetData sheetId="281">
        <row r="1">
          <cell r="B1" t="str">
            <v>Description</v>
          </cell>
        </row>
      </sheetData>
      <sheetData sheetId="282">
        <row r="1">
          <cell r="B1" t="str">
            <v>Description</v>
          </cell>
        </row>
      </sheetData>
      <sheetData sheetId="283">
        <row r="1">
          <cell r="B1" t="str">
            <v>Description</v>
          </cell>
        </row>
      </sheetData>
      <sheetData sheetId="284">
        <row r="1">
          <cell r="B1" t="str">
            <v>Description</v>
          </cell>
        </row>
      </sheetData>
      <sheetData sheetId="285">
        <row r="1">
          <cell r="B1" t="str">
            <v>Description</v>
          </cell>
        </row>
      </sheetData>
      <sheetData sheetId="286">
        <row r="1">
          <cell r="B1" t="str">
            <v>Description</v>
          </cell>
        </row>
      </sheetData>
      <sheetData sheetId="287">
        <row r="1">
          <cell r="B1" t="str">
            <v>Description</v>
          </cell>
        </row>
      </sheetData>
      <sheetData sheetId="288">
        <row r="1">
          <cell r="B1" t="str">
            <v>Description</v>
          </cell>
        </row>
      </sheetData>
      <sheetData sheetId="289">
        <row r="1">
          <cell r="B1" t="str">
            <v>Description</v>
          </cell>
        </row>
      </sheetData>
      <sheetData sheetId="290">
        <row r="1">
          <cell r="B1" t="str">
            <v>Description</v>
          </cell>
        </row>
      </sheetData>
      <sheetData sheetId="291">
        <row r="1">
          <cell r="B1" t="str">
            <v>Description</v>
          </cell>
        </row>
      </sheetData>
      <sheetData sheetId="292">
        <row r="1">
          <cell r="B1" t="str">
            <v>Description</v>
          </cell>
        </row>
      </sheetData>
      <sheetData sheetId="293">
        <row r="1">
          <cell r="B1" t="str">
            <v>Description</v>
          </cell>
        </row>
      </sheetData>
      <sheetData sheetId="294">
        <row r="1">
          <cell r="B1" t="str">
            <v>Description</v>
          </cell>
        </row>
      </sheetData>
      <sheetData sheetId="295">
        <row r="1">
          <cell r="B1" t="str">
            <v>Description</v>
          </cell>
        </row>
      </sheetData>
      <sheetData sheetId="296">
        <row r="1">
          <cell r="B1" t="str">
            <v>Description</v>
          </cell>
        </row>
      </sheetData>
      <sheetData sheetId="297">
        <row r="1">
          <cell r="B1" t="str">
            <v>Description</v>
          </cell>
        </row>
      </sheetData>
      <sheetData sheetId="298">
        <row r="1">
          <cell r="B1" t="str">
            <v>Description</v>
          </cell>
        </row>
      </sheetData>
      <sheetData sheetId="299">
        <row r="1">
          <cell r="B1" t="str">
            <v>Description</v>
          </cell>
        </row>
      </sheetData>
      <sheetData sheetId="300"/>
      <sheetData sheetId="301">
        <row r="1">
          <cell r="B1" t="str">
            <v>Description</v>
          </cell>
        </row>
      </sheetData>
      <sheetData sheetId="302">
        <row r="1">
          <cell r="B1" t="str">
            <v>Description</v>
          </cell>
        </row>
      </sheetData>
      <sheetData sheetId="303"/>
      <sheetData sheetId="304"/>
      <sheetData sheetId="305"/>
      <sheetData sheetId="306">
        <row r="1">
          <cell r="B1" t="str">
            <v>Description</v>
          </cell>
        </row>
      </sheetData>
      <sheetData sheetId="307"/>
      <sheetData sheetId="308"/>
      <sheetData sheetId="309"/>
      <sheetData sheetId="310">
        <row r="1">
          <cell r="B1" t="str">
            <v>Description</v>
          </cell>
        </row>
      </sheetData>
      <sheetData sheetId="311">
        <row r="1">
          <cell r="B1" t="str">
            <v>Description</v>
          </cell>
        </row>
      </sheetData>
      <sheetData sheetId="312"/>
      <sheetData sheetId="313"/>
      <sheetData sheetId="314"/>
      <sheetData sheetId="315">
        <row r="1">
          <cell r="B1" t="str">
            <v>Description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>
        <row r="1">
          <cell r="B1">
            <v>0</v>
          </cell>
        </row>
      </sheetData>
      <sheetData sheetId="335">
        <row r="1">
          <cell r="B1">
            <v>0</v>
          </cell>
        </row>
      </sheetData>
      <sheetData sheetId="336">
        <row r="1">
          <cell r="B1">
            <v>0</v>
          </cell>
        </row>
      </sheetData>
      <sheetData sheetId="337">
        <row r="1">
          <cell r="B1">
            <v>0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>
            <v>0</v>
          </cell>
        </row>
      </sheetData>
      <sheetData sheetId="341">
        <row r="1">
          <cell r="B1">
            <v>0</v>
          </cell>
        </row>
      </sheetData>
      <sheetData sheetId="342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>
        <row r="1">
          <cell r="B1" t="str">
            <v>Description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>
        <row r="1">
          <cell r="B1" t="str">
            <v>Description</v>
          </cell>
        </row>
      </sheetData>
      <sheetData sheetId="400">
        <row r="1">
          <cell r="B1" t="str">
            <v>Description</v>
          </cell>
        </row>
      </sheetData>
      <sheetData sheetId="401">
        <row r="1">
          <cell r="B1" t="str">
            <v>Description</v>
          </cell>
        </row>
      </sheetData>
      <sheetData sheetId="402">
        <row r="1">
          <cell r="B1" t="str">
            <v>Description</v>
          </cell>
        </row>
      </sheetData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>
        <row r="1">
          <cell r="B1" t="str">
            <v>Description</v>
          </cell>
        </row>
      </sheetData>
      <sheetData sheetId="436">
        <row r="1">
          <cell r="B1" t="str">
            <v>Description</v>
          </cell>
        </row>
      </sheetData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>
        <row r="1">
          <cell r="B1" t="str">
            <v>Description</v>
          </cell>
        </row>
      </sheetData>
      <sheetData sheetId="453">
        <row r="1">
          <cell r="B1" t="str">
            <v>Description</v>
          </cell>
        </row>
      </sheetData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 refreshError="1"/>
      <sheetData sheetId="556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>
        <row r="1">
          <cell r="B1">
            <v>0</v>
          </cell>
        </row>
      </sheetData>
      <sheetData sheetId="566">
        <row r="1">
          <cell r="B1">
            <v>0</v>
          </cell>
        </row>
      </sheetData>
      <sheetData sheetId="567">
        <row r="1">
          <cell r="B1">
            <v>0</v>
          </cell>
        </row>
      </sheetData>
      <sheetData sheetId="568">
        <row r="1">
          <cell r="B1">
            <v>0</v>
          </cell>
        </row>
      </sheetData>
      <sheetData sheetId="569">
        <row r="1">
          <cell r="B1">
            <v>0</v>
          </cell>
        </row>
      </sheetData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outlinePr summaryBelow="0"/>
    <pageSetUpPr fitToPage="1"/>
  </sheetPr>
  <dimension ref="A1:XEN75"/>
  <sheetViews>
    <sheetView tabSelected="1" view="pageBreakPreview" topLeftCell="C1" zoomScale="40" zoomScaleNormal="70" zoomScaleSheetLayoutView="40" zoomScalePageLayoutView="40" workbookViewId="0">
      <pane ySplit="9" topLeftCell="A10" activePane="bottomLeft" state="frozen"/>
      <selection pane="bottomLeft" activeCell="F51" sqref="F51"/>
    </sheetView>
  </sheetViews>
  <sheetFormatPr defaultColWidth="8.3984375" defaultRowHeight="14.25" customHeight="1" outlineLevelRow="5" outlineLevelCol="1"/>
  <cols>
    <col min="1" max="1" width="10.296875" style="3" hidden="1" customWidth="1" outlineLevel="1"/>
    <col min="2" max="2" width="10" style="19" hidden="1" customWidth="1" outlineLevel="1"/>
    <col min="3" max="3" width="16.59765625" style="8" customWidth="1" collapsed="1"/>
    <col min="4" max="4" width="19.796875" style="8" customWidth="1"/>
    <col min="5" max="5" width="23.5" style="8" hidden="1" customWidth="1"/>
    <col min="6" max="6" width="83.69921875" style="117" customWidth="1"/>
    <col min="7" max="7" width="18.59765625" style="120" customWidth="1" outlineLevel="1"/>
    <col min="8" max="8" width="15.296875" style="120" customWidth="1" outlineLevel="1"/>
    <col min="9" max="9" width="20.19921875" style="120" customWidth="1" outlineLevel="1"/>
    <col min="10" max="10" width="22.69921875" style="120" customWidth="1" outlineLevel="1"/>
    <col min="11" max="11" width="12.296875" style="120" customWidth="1" outlineLevel="1"/>
    <col min="12" max="12" width="18.59765625" style="143" customWidth="1" outlineLevel="1"/>
    <col min="13" max="13" width="16.69921875" style="20" customWidth="1"/>
    <col min="14" max="15" width="18.59765625" style="14" customWidth="1"/>
    <col min="16" max="16" width="18.59765625" style="12" customWidth="1"/>
    <col min="17" max="17" width="20" style="13" customWidth="1"/>
    <col min="18" max="18" width="21" style="12" customWidth="1"/>
    <col min="19" max="19" width="21" style="13" customWidth="1"/>
    <col min="20" max="20" width="18.59765625" style="13" customWidth="1"/>
    <col min="21" max="21" width="20.69921875" style="13" customWidth="1"/>
    <col min="22" max="22" width="27.59765625" style="21" customWidth="1"/>
    <col min="23" max="24" width="8.3984375" style="4" hidden="1" customWidth="1" outlineLevel="1"/>
    <col min="25" max="25" width="8.69921875" style="4" customWidth="1" collapsed="1"/>
    <col min="26" max="26" width="11.296875" style="151" customWidth="1"/>
    <col min="27" max="27" width="11.69921875" style="151" customWidth="1"/>
    <col min="28" max="16384" width="8.3984375" style="4"/>
  </cols>
  <sheetData>
    <row r="1" spans="1:27" s="1" customFormat="1" ht="8.25" customHeight="1">
      <c r="A1" s="22"/>
      <c r="B1" s="6"/>
      <c r="C1" s="6"/>
      <c r="D1" s="6"/>
      <c r="E1" s="6"/>
      <c r="F1" s="107"/>
      <c r="G1" s="107"/>
      <c r="H1" s="107"/>
      <c r="I1" s="107"/>
      <c r="J1" s="107"/>
      <c r="K1" s="107"/>
      <c r="L1" s="107"/>
      <c r="M1" s="45"/>
      <c r="N1" s="46"/>
      <c r="O1" s="46"/>
      <c r="P1" s="9"/>
      <c r="Q1" s="9"/>
      <c r="R1" s="9"/>
      <c r="S1" s="9"/>
      <c r="T1" s="9"/>
      <c r="U1" s="9"/>
      <c r="V1" s="107"/>
      <c r="Z1" s="145"/>
      <c r="AA1" s="145"/>
    </row>
    <row r="2" spans="1:27" s="1" customFormat="1" ht="16.5" customHeight="1">
      <c r="A2" s="23"/>
      <c r="B2" s="15"/>
      <c r="C2" s="16"/>
      <c r="D2" s="7"/>
      <c r="E2" s="7"/>
      <c r="F2" s="108"/>
      <c r="G2" s="108"/>
      <c r="H2" s="108"/>
      <c r="I2" s="108"/>
      <c r="J2" s="108"/>
      <c r="K2" s="108"/>
      <c r="L2" s="108"/>
      <c r="M2" s="47"/>
      <c r="N2" s="48"/>
      <c r="O2" s="48"/>
      <c r="P2" s="48"/>
      <c r="Q2" s="48"/>
      <c r="R2" s="48"/>
      <c r="S2" s="48"/>
      <c r="T2" s="48"/>
      <c r="U2" s="10"/>
      <c r="V2" s="108"/>
      <c r="Z2" s="145"/>
      <c r="AA2" s="145"/>
    </row>
    <row r="3" spans="1:27" s="1" customFormat="1" ht="16.5" customHeight="1">
      <c r="A3" s="23"/>
      <c r="B3" s="15"/>
      <c r="C3" s="16" t="s">
        <v>182</v>
      </c>
      <c r="D3" s="7"/>
      <c r="E3" s="7"/>
      <c r="F3" s="108"/>
      <c r="G3" s="108"/>
      <c r="H3" s="108"/>
      <c r="I3" s="108"/>
      <c r="J3" s="108"/>
      <c r="K3" s="108"/>
      <c r="L3" s="108"/>
      <c r="M3" s="47"/>
      <c r="N3" s="48"/>
      <c r="O3" s="48"/>
      <c r="P3" s="48"/>
      <c r="Q3" s="48"/>
      <c r="R3" s="48"/>
      <c r="S3" s="48"/>
      <c r="T3" s="48"/>
      <c r="U3" s="10"/>
      <c r="V3" s="108"/>
      <c r="Z3" s="145"/>
      <c r="AA3" s="145"/>
    </row>
    <row r="4" spans="1:27" s="1" customFormat="1" ht="16.5" customHeight="1">
      <c r="A4" s="23"/>
      <c r="B4" s="15"/>
      <c r="C4" s="17" t="s">
        <v>117</v>
      </c>
      <c r="D4" s="7"/>
      <c r="E4" s="7"/>
      <c r="F4" s="108"/>
      <c r="G4" s="108"/>
      <c r="H4" s="108"/>
      <c r="I4" s="108"/>
      <c r="J4" s="108"/>
      <c r="K4" s="108"/>
      <c r="L4" s="108"/>
      <c r="M4" s="47"/>
      <c r="N4" s="48"/>
      <c r="O4" s="48"/>
      <c r="P4" s="48"/>
      <c r="Q4" s="48"/>
      <c r="R4" s="48"/>
      <c r="S4" s="48"/>
      <c r="T4" s="48"/>
      <c r="U4" s="10"/>
      <c r="V4" s="108"/>
      <c r="Z4" s="145"/>
      <c r="AA4" s="145"/>
    </row>
    <row r="5" spans="1:27" s="1" customFormat="1" ht="8.25" customHeight="1">
      <c r="A5" s="24"/>
      <c r="B5" s="7"/>
      <c r="C5" s="7"/>
      <c r="D5" s="7"/>
      <c r="E5" s="7"/>
      <c r="F5" s="108"/>
      <c r="G5" s="108"/>
      <c r="H5" s="108"/>
      <c r="I5" s="108"/>
      <c r="J5" s="108"/>
      <c r="K5" s="108"/>
      <c r="L5" s="108"/>
      <c r="M5" s="47"/>
      <c r="N5" s="48"/>
      <c r="O5" s="48"/>
      <c r="P5" s="10"/>
      <c r="Q5" s="10"/>
      <c r="R5" s="10"/>
      <c r="S5" s="10"/>
      <c r="T5" s="10"/>
      <c r="U5" s="10"/>
      <c r="V5" s="108"/>
      <c r="Z5" s="145"/>
      <c r="AA5" s="145"/>
    </row>
    <row r="6" spans="1:27" s="2" customFormat="1" ht="25.2" customHeight="1">
      <c r="A6" s="25"/>
      <c r="B6" s="18"/>
      <c r="C6" s="69" t="s">
        <v>0</v>
      </c>
      <c r="D6" s="70" t="s">
        <v>180</v>
      </c>
      <c r="E6" s="70"/>
      <c r="F6" s="109"/>
      <c r="G6" s="121"/>
      <c r="H6" s="119"/>
      <c r="I6" s="119"/>
      <c r="J6" s="121"/>
      <c r="K6" s="121"/>
      <c r="L6" s="121"/>
      <c r="M6" s="71"/>
      <c r="N6" s="72"/>
      <c r="O6" s="72"/>
      <c r="P6" s="73"/>
      <c r="Q6" s="74"/>
      <c r="R6" s="73"/>
      <c r="S6" s="74"/>
      <c r="T6" s="75" t="s">
        <v>118</v>
      </c>
      <c r="U6" s="74"/>
      <c r="V6" s="118"/>
      <c r="Z6" s="144"/>
      <c r="AA6" s="144"/>
    </row>
    <row r="7" spans="1:27" s="5" customFormat="1" ht="24" customHeight="1">
      <c r="A7" s="132" t="s">
        <v>1</v>
      </c>
      <c r="B7" s="129" t="s">
        <v>25</v>
      </c>
      <c r="C7" s="76" t="s">
        <v>2</v>
      </c>
      <c r="D7" s="135" t="s">
        <v>3</v>
      </c>
      <c r="E7" s="131" t="s">
        <v>26</v>
      </c>
      <c r="F7" s="131" t="s">
        <v>4</v>
      </c>
      <c r="G7" s="123" t="s">
        <v>5</v>
      </c>
      <c r="H7" s="131" t="s">
        <v>6</v>
      </c>
      <c r="I7" s="131" t="s">
        <v>7</v>
      </c>
      <c r="J7" s="131" t="s">
        <v>8</v>
      </c>
      <c r="K7" s="131" t="s">
        <v>9</v>
      </c>
      <c r="L7" s="131" t="s">
        <v>10</v>
      </c>
      <c r="M7" s="131" t="s">
        <v>11</v>
      </c>
      <c r="N7" s="136" t="s">
        <v>12</v>
      </c>
      <c r="O7" s="157" t="s">
        <v>184</v>
      </c>
      <c r="P7" s="134" t="s">
        <v>13</v>
      </c>
      <c r="Q7" s="134"/>
      <c r="R7" s="134" t="s">
        <v>14</v>
      </c>
      <c r="S7" s="134"/>
      <c r="T7" s="77" t="s">
        <v>15</v>
      </c>
      <c r="U7" s="77" t="s">
        <v>16</v>
      </c>
      <c r="V7" s="131" t="s">
        <v>17</v>
      </c>
      <c r="Z7" s="146"/>
      <c r="AA7" s="146"/>
    </row>
    <row r="8" spans="1:27" s="5" customFormat="1" ht="24" customHeight="1">
      <c r="A8" s="133"/>
      <c r="B8" s="130"/>
      <c r="C8" s="76" t="s">
        <v>18</v>
      </c>
      <c r="D8" s="135"/>
      <c r="E8" s="131"/>
      <c r="F8" s="131"/>
      <c r="G8" s="123" t="s">
        <v>19</v>
      </c>
      <c r="H8" s="131"/>
      <c r="I8" s="131"/>
      <c r="J8" s="131"/>
      <c r="K8" s="131"/>
      <c r="L8" s="131"/>
      <c r="M8" s="131"/>
      <c r="N8" s="136"/>
      <c r="O8" s="157"/>
      <c r="P8" s="77" t="s">
        <v>20</v>
      </c>
      <c r="Q8" s="11" t="s">
        <v>21</v>
      </c>
      <c r="R8" s="77" t="s">
        <v>20</v>
      </c>
      <c r="S8" s="11" t="s">
        <v>21</v>
      </c>
      <c r="T8" s="77" t="s">
        <v>22</v>
      </c>
      <c r="U8" s="77" t="s">
        <v>22</v>
      </c>
      <c r="V8" s="131"/>
      <c r="Z8" s="146"/>
      <c r="AA8" s="146"/>
    </row>
    <row r="9" spans="1:27" s="5" customFormat="1" ht="14.25" customHeight="1">
      <c r="A9" s="26"/>
      <c r="B9" s="68"/>
      <c r="C9" s="76">
        <v>1</v>
      </c>
      <c r="D9" s="76">
        <v>2</v>
      </c>
      <c r="E9" s="76"/>
      <c r="F9" s="79" t="s">
        <v>23</v>
      </c>
      <c r="G9" s="123"/>
      <c r="H9" s="123"/>
      <c r="I9" s="123"/>
      <c r="J9" s="123"/>
      <c r="K9" s="123"/>
      <c r="L9" s="78"/>
      <c r="M9" s="79" t="s">
        <v>24</v>
      </c>
      <c r="N9" s="80">
        <v>5</v>
      </c>
      <c r="O9" s="80" t="s">
        <v>183</v>
      </c>
      <c r="P9" s="81">
        <v>6</v>
      </c>
      <c r="Q9" s="81">
        <v>7</v>
      </c>
      <c r="R9" s="81">
        <v>8</v>
      </c>
      <c r="S9" s="81">
        <v>9</v>
      </c>
      <c r="T9" s="81">
        <v>10</v>
      </c>
      <c r="U9" s="81">
        <v>11</v>
      </c>
      <c r="V9" s="79">
        <v>12</v>
      </c>
      <c r="Z9" s="146"/>
      <c r="AA9" s="146"/>
    </row>
    <row r="10" spans="1:27" customFormat="1" ht="15.6">
      <c r="A10" s="27" t="s">
        <v>82</v>
      </c>
      <c r="B10" s="28"/>
      <c r="C10" s="82">
        <v>1</v>
      </c>
      <c r="D10" s="82"/>
      <c r="E10" s="82"/>
      <c r="F10" s="110" t="s">
        <v>121</v>
      </c>
      <c r="G10" s="110"/>
      <c r="H10" s="110"/>
      <c r="I10" s="110"/>
      <c r="J10" s="110"/>
      <c r="K10" s="110"/>
      <c r="L10" s="110"/>
      <c r="M10" s="83" t="s">
        <v>33</v>
      </c>
      <c r="N10" s="84">
        <v>1</v>
      </c>
      <c r="O10" s="84"/>
      <c r="P10" s="85"/>
      <c r="Q10" s="85">
        <f>Q11</f>
        <v>0</v>
      </c>
      <c r="R10" s="85"/>
      <c r="S10" s="85">
        <f>S11</f>
        <v>0</v>
      </c>
      <c r="T10" s="85"/>
      <c r="U10" s="85">
        <f>U11</f>
        <v>0</v>
      </c>
      <c r="V10" s="110"/>
      <c r="W10" s="28"/>
      <c r="X10" s="28"/>
      <c r="Z10" s="147"/>
      <c r="AA10" s="147"/>
    </row>
    <row r="11" spans="1:27" customFormat="1" ht="15.6">
      <c r="A11" s="27">
        <v>1</v>
      </c>
      <c r="B11" s="28"/>
      <c r="C11" s="82">
        <v>1.4</v>
      </c>
      <c r="D11" s="82"/>
      <c r="E11" s="82"/>
      <c r="F11" s="110" t="s">
        <v>34</v>
      </c>
      <c r="G11" s="110"/>
      <c r="H11" s="110"/>
      <c r="I11" s="110"/>
      <c r="J11" s="110"/>
      <c r="K11" s="110"/>
      <c r="L11" s="110"/>
      <c r="M11" s="83" t="s">
        <v>33</v>
      </c>
      <c r="N11" s="84">
        <v>1</v>
      </c>
      <c r="O11" s="84"/>
      <c r="P11" s="85"/>
      <c r="Q11" s="85">
        <f>Q12</f>
        <v>0</v>
      </c>
      <c r="R11" s="85"/>
      <c r="S11" s="85">
        <f>S12</f>
        <v>0</v>
      </c>
      <c r="T11" s="85"/>
      <c r="U11" s="85">
        <f>U12</f>
        <v>0</v>
      </c>
      <c r="V11" s="110"/>
      <c r="W11" s="28"/>
      <c r="X11" s="28"/>
      <c r="Z11" s="147"/>
      <c r="AA11" s="147"/>
    </row>
    <row r="12" spans="1:27" customFormat="1" ht="15.6" outlineLevel="1">
      <c r="A12" s="29">
        <v>2</v>
      </c>
      <c r="B12" s="30" t="s">
        <v>28</v>
      </c>
      <c r="C12" s="86" t="s">
        <v>123</v>
      </c>
      <c r="D12" s="86" t="s">
        <v>28</v>
      </c>
      <c r="E12" s="86" t="s">
        <v>37</v>
      </c>
      <c r="F12" s="111" t="s">
        <v>38</v>
      </c>
      <c r="G12" s="111" t="s">
        <v>28</v>
      </c>
      <c r="H12" s="111" t="s">
        <v>28</v>
      </c>
      <c r="I12" s="111" t="s">
        <v>28</v>
      </c>
      <c r="J12" s="111" t="s">
        <v>28</v>
      </c>
      <c r="K12" s="111" t="s">
        <v>28</v>
      </c>
      <c r="L12" s="111" t="s">
        <v>28</v>
      </c>
      <c r="M12" s="87" t="s">
        <v>33</v>
      </c>
      <c r="N12" s="88">
        <v>1</v>
      </c>
      <c r="O12" s="88"/>
      <c r="P12" s="89"/>
      <c r="Q12" s="89">
        <f>Q13</f>
        <v>0</v>
      </c>
      <c r="R12" s="89"/>
      <c r="S12" s="89">
        <f>S13</f>
        <v>0</v>
      </c>
      <c r="T12" s="89">
        <f>ROUND(U12/N12,2)</f>
        <v>0</v>
      </c>
      <c r="U12" s="89">
        <f>U13</f>
        <v>0</v>
      </c>
      <c r="V12" s="111" t="s">
        <v>28</v>
      </c>
      <c r="W12" s="30" t="s">
        <v>28</v>
      </c>
      <c r="X12" s="30" t="s">
        <v>37</v>
      </c>
      <c r="Z12" s="147"/>
      <c r="AA12" s="147"/>
    </row>
    <row r="13" spans="1:27" customFormat="1" ht="15.6" outlineLevel="2">
      <c r="A13" s="31">
        <v>3</v>
      </c>
      <c r="B13" s="32" t="s">
        <v>28</v>
      </c>
      <c r="C13" s="90" t="s">
        <v>124</v>
      </c>
      <c r="D13" s="90" t="s">
        <v>28</v>
      </c>
      <c r="E13" s="90" t="s">
        <v>39</v>
      </c>
      <c r="F13" s="112" t="s">
        <v>40</v>
      </c>
      <c r="G13" s="112" t="s">
        <v>28</v>
      </c>
      <c r="H13" s="112" t="s">
        <v>28</v>
      </c>
      <c r="I13" s="112" t="s">
        <v>28</v>
      </c>
      <c r="J13" s="112" t="s">
        <v>28</v>
      </c>
      <c r="K13" s="112" t="s">
        <v>28</v>
      </c>
      <c r="L13" s="112" t="s">
        <v>28</v>
      </c>
      <c r="M13" s="91" t="s">
        <v>119</v>
      </c>
      <c r="N13" s="92">
        <v>1</v>
      </c>
      <c r="O13" s="92"/>
      <c r="P13" s="93"/>
      <c r="Q13" s="93">
        <f>Q14</f>
        <v>0</v>
      </c>
      <c r="R13" s="93"/>
      <c r="S13" s="93">
        <f>S14</f>
        <v>0</v>
      </c>
      <c r="T13" s="93">
        <f>ROUND(U13/N13,2)</f>
        <v>0</v>
      </c>
      <c r="U13" s="93">
        <f>U14</f>
        <v>0</v>
      </c>
      <c r="V13" s="112" t="s">
        <v>28</v>
      </c>
      <c r="W13" s="32" t="s">
        <v>28</v>
      </c>
      <c r="X13" s="32" t="s">
        <v>39</v>
      </c>
      <c r="Z13" s="147"/>
      <c r="AA13" s="147"/>
    </row>
    <row r="14" spans="1:27" customFormat="1" ht="15.6" outlineLevel="3">
      <c r="A14" s="33">
        <v>4</v>
      </c>
      <c r="B14" s="34" t="s">
        <v>28</v>
      </c>
      <c r="C14" s="94" t="s">
        <v>125</v>
      </c>
      <c r="D14" s="94" t="s">
        <v>28</v>
      </c>
      <c r="E14" s="94" t="s">
        <v>42</v>
      </c>
      <c r="F14" s="113" t="s">
        <v>43</v>
      </c>
      <c r="G14" s="113" t="s">
        <v>28</v>
      </c>
      <c r="H14" s="113" t="s">
        <v>28</v>
      </c>
      <c r="I14" s="113" t="s">
        <v>28</v>
      </c>
      <c r="J14" s="113" t="s">
        <v>28</v>
      </c>
      <c r="K14" s="113" t="s">
        <v>28</v>
      </c>
      <c r="L14" s="113" t="s">
        <v>28</v>
      </c>
      <c r="M14" s="95" t="s">
        <v>119</v>
      </c>
      <c r="N14" s="96">
        <v>1</v>
      </c>
      <c r="O14" s="96"/>
      <c r="P14" s="97"/>
      <c r="Q14" s="97">
        <f>Q15+Q17+Q20</f>
        <v>0</v>
      </c>
      <c r="R14" s="97"/>
      <c r="S14" s="97">
        <f>S15+S17+S20</f>
        <v>0</v>
      </c>
      <c r="T14" s="97">
        <f>ROUND(U14/N14,2)</f>
        <v>0</v>
      </c>
      <c r="U14" s="97">
        <f>U15+U17+U20</f>
        <v>0</v>
      </c>
      <c r="V14" s="113" t="s">
        <v>28</v>
      </c>
      <c r="W14" s="34" t="s">
        <v>28</v>
      </c>
      <c r="X14" s="34" t="s">
        <v>42</v>
      </c>
      <c r="Z14" s="147"/>
      <c r="AA14" s="147"/>
    </row>
    <row r="15" spans="1:27" customFormat="1" ht="15.6" outlineLevel="4">
      <c r="A15" s="35">
        <v>5</v>
      </c>
      <c r="B15" s="36" t="s">
        <v>28</v>
      </c>
      <c r="C15" s="98" t="s">
        <v>126</v>
      </c>
      <c r="D15" s="98" t="s">
        <v>28</v>
      </c>
      <c r="E15" s="98" t="s">
        <v>44</v>
      </c>
      <c r="F15" s="114" t="s">
        <v>45</v>
      </c>
      <c r="G15" s="114" t="s">
        <v>28</v>
      </c>
      <c r="H15" s="114" t="s">
        <v>28</v>
      </c>
      <c r="I15" s="114" t="s">
        <v>28</v>
      </c>
      <c r="J15" s="114" t="s">
        <v>28</v>
      </c>
      <c r="K15" s="114" t="s">
        <v>28</v>
      </c>
      <c r="L15" s="114" t="s">
        <v>28</v>
      </c>
      <c r="M15" s="99" t="s">
        <v>119</v>
      </c>
      <c r="N15" s="100">
        <v>1</v>
      </c>
      <c r="O15" s="100"/>
      <c r="P15" s="101"/>
      <c r="Q15" s="101">
        <f>SUM(Q16:Q16)</f>
        <v>0</v>
      </c>
      <c r="R15" s="101"/>
      <c r="S15" s="101">
        <f>SUM(S16:S16)</f>
        <v>0</v>
      </c>
      <c r="T15" s="101">
        <f>ROUND(U15/N15,2)</f>
        <v>0</v>
      </c>
      <c r="U15" s="101">
        <f>SUM(U16:U16)</f>
        <v>0</v>
      </c>
      <c r="V15" s="114" t="s">
        <v>28</v>
      </c>
      <c r="W15" s="36" t="s">
        <v>28</v>
      </c>
      <c r="X15" s="36" t="s">
        <v>44</v>
      </c>
      <c r="Z15" s="147"/>
      <c r="AA15" s="147"/>
    </row>
    <row r="16" spans="1:27" customFormat="1" ht="27.6" outlineLevel="5">
      <c r="A16" s="37">
        <v>6</v>
      </c>
      <c r="B16" s="38" t="s">
        <v>28</v>
      </c>
      <c r="C16" s="102" t="s">
        <v>127</v>
      </c>
      <c r="D16" s="102" t="s">
        <v>35</v>
      </c>
      <c r="E16" s="102" t="s">
        <v>46</v>
      </c>
      <c r="F16" s="122" t="s">
        <v>47</v>
      </c>
      <c r="G16" s="115" t="s">
        <v>28</v>
      </c>
      <c r="H16" s="115" t="s">
        <v>28</v>
      </c>
      <c r="I16" s="115" t="s">
        <v>28</v>
      </c>
      <c r="J16" s="115" t="s">
        <v>48</v>
      </c>
      <c r="K16" s="115" t="s">
        <v>28</v>
      </c>
      <c r="L16" s="115" t="s">
        <v>28</v>
      </c>
      <c r="M16" s="103" t="s">
        <v>31</v>
      </c>
      <c r="N16" s="104">
        <v>2</v>
      </c>
      <c r="O16" s="104"/>
      <c r="P16" s="105"/>
      <c r="Q16" s="105">
        <f>IFERROR(ROUND(N16*P16,2),0)</f>
        <v>0</v>
      </c>
      <c r="R16" s="105"/>
      <c r="S16" s="105">
        <f>IFERROR(ROUND(N16*R16,2),0)</f>
        <v>0</v>
      </c>
      <c r="T16" s="105">
        <f t="shared" ref="T16" si="0">IF(AND(ISNUMBER(P16),ISNUMBER(R16)),ROUND(P16+R16,0),IF(ISNUMBER(P16),ROUND(P16,2),IF(ISNUMBER(R16),ROUND(R16,2),0)))</f>
        <v>0</v>
      </c>
      <c r="U16" s="105">
        <f>ROUND(T16*N16,2)</f>
        <v>0</v>
      </c>
      <c r="V16" s="115" t="s">
        <v>41</v>
      </c>
      <c r="W16" s="38" t="s">
        <v>30</v>
      </c>
      <c r="X16" s="38" t="s">
        <v>36</v>
      </c>
      <c r="Z16" s="147"/>
      <c r="AA16" s="147"/>
    </row>
    <row r="17" spans="1:27" customFormat="1" ht="15.6" outlineLevel="4">
      <c r="A17" s="35">
        <v>5</v>
      </c>
      <c r="B17" s="36" t="s">
        <v>28</v>
      </c>
      <c r="C17" s="98" t="s">
        <v>128</v>
      </c>
      <c r="D17" s="98" t="s">
        <v>28</v>
      </c>
      <c r="E17" s="98" t="s">
        <v>49</v>
      </c>
      <c r="F17" s="114" t="s">
        <v>50</v>
      </c>
      <c r="G17" s="114" t="s">
        <v>28</v>
      </c>
      <c r="H17" s="114" t="s">
        <v>28</v>
      </c>
      <c r="I17" s="114" t="s">
        <v>28</v>
      </c>
      <c r="J17" s="114" t="s">
        <v>28</v>
      </c>
      <c r="K17" s="114" t="s">
        <v>28</v>
      </c>
      <c r="L17" s="114" t="s">
        <v>28</v>
      </c>
      <c r="M17" s="99" t="s">
        <v>119</v>
      </c>
      <c r="N17" s="100">
        <v>1</v>
      </c>
      <c r="O17" s="100"/>
      <c r="P17" s="101"/>
      <c r="Q17" s="101">
        <f>Q18+Q19</f>
        <v>0</v>
      </c>
      <c r="R17" s="101"/>
      <c r="S17" s="101">
        <f>S18+S19</f>
        <v>0</v>
      </c>
      <c r="T17" s="101">
        <f>ROUND(U17/N17,2)</f>
        <v>0</v>
      </c>
      <c r="U17" s="101">
        <f>U18+U19</f>
        <v>0</v>
      </c>
      <c r="V17" s="114" t="s">
        <v>28</v>
      </c>
      <c r="W17" s="36" t="s">
        <v>28</v>
      </c>
      <c r="X17" s="36" t="s">
        <v>49</v>
      </c>
      <c r="Z17" s="147"/>
      <c r="AA17" s="147"/>
    </row>
    <row r="18" spans="1:27" customFormat="1" ht="27.6" outlineLevel="5">
      <c r="A18" s="37">
        <v>6</v>
      </c>
      <c r="B18" s="38" t="s">
        <v>28</v>
      </c>
      <c r="C18" s="102" t="s">
        <v>129</v>
      </c>
      <c r="D18" s="102" t="s">
        <v>35</v>
      </c>
      <c r="E18" s="106" t="s">
        <v>51</v>
      </c>
      <c r="F18" s="122" t="s">
        <v>52</v>
      </c>
      <c r="G18" s="115" t="s">
        <v>28</v>
      </c>
      <c r="H18" s="115" t="s">
        <v>28</v>
      </c>
      <c r="I18" s="115" t="s">
        <v>28</v>
      </c>
      <c r="J18" s="115" t="s">
        <v>48</v>
      </c>
      <c r="K18" s="115" t="s">
        <v>28</v>
      </c>
      <c r="L18" s="115" t="s">
        <v>28</v>
      </c>
      <c r="M18" s="103" t="s">
        <v>31</v>
      </c>
      <c r="N18" s="104">
        <v>3</v>
      </c>
      <c r="O18" s="104"/>
      <c r="P18" s="105"/>
      <c r="Q18" s="105">
        <f t="shared" ref="Q18:Q19" si="1">IFERROR(ROUND(N18*P18,2),0)</f>
        <v>0</v>
      </c>
      <c r="R18" s="105"/>
      <c r="S18" s="105">
        <f>IFERROR(ROUND(N18*R18,2),0)</f>
        <v>0</v>
      </c>
      <c r="T18" s="105">
        <f t="shared" ref="T18:T19" si="2">IF(AND(ISNUMBER(P18),ISNUMBER(R18)),ROUND(P18+R18,0),IF(ISNUMBER(P18),ROUND(P18,2),IF(ISNUMBER(R18),ROUND(R18,2),0)))</f>
        <v>0</v>
      </c>
      <c r="U18" s="105">
        <f>ROUND(T18*N18,2)</f>
        <v>0</v>
      </c>
      <c r="V18" s="115" t="s">
        <v>41</v>
      </c>
      <c r="W18" s="38" t="s">
        <v>30</v>
      </c>
      <c r="X18" s="38" t="s">
        <v>36</v>
      </c>
      <c r="Z18" s="147"/>
      <c r="AA18" s="147"/>
    </row>
    <row r="19" spans="1:27" customFormat="1" ht="55.2" outlineLevel="5">
      <c r="A19" s="37">
        <v>6</v>
      </c>
      <c r="B19" s="38" t="s">
        <v>28</v>
      </c>
      <c r="C19" s="102" t="s">
        <v>130</v>
      </c>
      <c r="D19" s="102" t="s">
        <v>35</v>
      </c>
      <c r="E19" s="102" t="s">
        <v>53</v>
      </c>
      <c r="F19" s="122" t="s">
        <v>54</v>
      </c>
      <c r="G19" s="115" t="s">
        <v>28</v>
      </c>
      <c r="H19" s="115" t="s">
        <v>28</v>
      </c>
      <c r="I19" s="115" t="s">
        <v>28</v>
      </c>
      <c r="J19" s="115" t="s">
        <v>55</v>
      </c>
      <c r="K19" s="115" t="s">
        <v>28</v>
      </c>
      <c r="L19" s="115" t="s">
        <v>28</v>
      </c>
      <c r="M19" s="103" t="s">
        <v>31</v>
      </c>
      <c r="N19" s="104">
        <v>2</v>
      </c>
      <c r="O19" s="104"/>
      <c r="P19" s="105"/>
      <c r="Q19" s="105">
        <f t="shared" si="1"/>
        <v>0</v>
      </c>
      <c r="R19" s="105"/>
      <c r="S19" s="105">
        <f>IFERROR(ROUND(N19*R19,2),0)</f>
        <v>0</v>
      </c>
      <c r="T19" s="105">
        <f t="shared" si="2"/>
        <v>0</v>
      </c>
      <c r="U19" s="105">
        <f>ROUND(T19*N19,2)</f>
        <v>0</v>
      </c>
      <c r="V19" s="115" t="s">
        <v>28</v>
      </c>
      <c r="W19" s="38" t="s">
        <v>30</v>
      </c>
      <c r="X19" s="38" t="s">
        <v>36</v>
      </c>
      <c r="Z19" s="147"/>
      <c r="AA19" s="147"/>
    </row>
    <row r="20" spans="1:27" customFormat="1" ht="15.6" outlineLevel="4">
      <c r="A20" s="35">
        <v>5</v>
      </c>
      <c r="B20" s="36" t="s">
        <v>28</v>
      </c>
      <c r="C20" s="98" t="s">
        <v>131</v>
      </c>
      <c r="D20" s="98" t="s">
        <v>28</v>
      </c>
      <c r="E20" s="98" t="s">
        <v>56</v>
      </c>
      <c r="F20" s="114" t="s">
        <v>57</v>
      </c>
      <c r="G20" s="114" t="s">
        <v>28</v>
      </c>
      <c r="H20" s="114" t="s">
        <v>28</v>
      </c>
      <c r="I20" s="114" t="s">
        <v>28</v>
      </c>
      <c r="J20" s="114" t="s">
        <v>28</v>
      </c>
      <c r="K20" s="114" t="s">
        <v>28</v>
      </c>
      <c r="L20" s="114" t="s">
        <v>28</v>
      </c>
      <c r="M20" s="99" t="s">
        <v>119</v>
      </c>
      <c r="N20" s="100">
        <v>1</v>
      </c>
      <c r="O20" s="100"/>
      <c r="P20" s="101"/>
      <c r="Q20" s="101">
        <f>Q21+Q22</f>
        <v>0</v>
      </c>
      <c r="R20" s="101"/>
      <c r="S20" s="101">
        <f>S21+S22</f>
        <v>0</v>
      </c>
      <c r="T20" s="101">
        <f>ROUND(U20/N20,2)</f>
        <v>0</v>
      </c>
      <c r="U20" s="101">
        <f>U21+U22</f>
        <v>0</v>
      </c>
      <c r="V20" s="114" t="s">
        <v>28</v>
      </c>
      <c r="W20" s="36" t="s">
        <v>28</v>
      </c>
      <c r="X20" s="36" t="s">
        <v>56</v>
      </c>
      <c r="Z20" s="147"/>
      <c r="AA20" s="147"/>
    </row>
    <row r="21" spans="1:27" customFormat="1" ht="15.6" outlineLevel="5">
      <c r="A21" s="37">
        <v>6</v>
      </c>
      <c r="B21" s="38" t="s">
        <v>28</v>
      </c>
      <c r="C21" s="102" t="s">
        <v>132</v>
      </c>
      <c r="D21" s="102" t="s">
        <v>35</v>
      </c>
      <c r="E21" s="102" t="s">
        <v>58</v>
      </c>
      <c r="F21" s="122" t="s">
        <v>59</v>
      </c>
      <c r="G21" s="115" t="s">
        <v>28</v>
      </c>
      <c r="H21" s="115" t="s">
        <v>28</v>
      </c>
      <c r="I21" s="115" t="s">
        <v>28</v>
      </c>
      <c r="J21" s="115" t="s">
        <v>60</v>
      </c>
      <c r="K21" s="115" t="s">
        <v>28</v>
      </c>
      <c r="L21" s="115" t="s">
        <v>28</v>
      </c>
      <c r="M21" s="103" t="s">
        <v>31</v>
      </c>
      <c r="N21" s="104">
        <v>1</v>
      </c>
      <c r="O21" s="104"/>
      <c r="P21" s="105"/>
      <c r="Q21" s="105">
        <f t="shared" ref="Q21:Q22" si="3">IFERROR(ROUND(N21*P21,2),0)</f>
        <v>0</v>
      </c>
      <c r="R21" s="105"/>
      <c r="S21" s="105">
        <f>IFERROR(ROUND(N21*R21,2),0)</f>
        <v>0</v>
      </c>
      <c r="T21" s="105">
        <f t="shared" ref="T21:T22" si="4">IF(AND(ISNUMBER(P21),ISNUMBER(R21)),ROUND(P21+R21,0),IF(ISNUMBER(P21),ROUND(P21,2),IF(ISNUMBER(R21),ROUND(R21,2),0)))</f>
        <v>0</v>
      </c>
      <c r="U21" s="105">
        <f>ROUND(T21*N21,2)</f>
        <v>0</v>
      </c>
      <c r="V21" s="115" t="s">
        <v>41</v>
      </c>
      <c r="W21" s="38" t="s">
        <v>30</v>
      </c>
      <c r="X21" s="38" t="s">
        <v>36</v>
      </c>
      <c r="Z21" s="147"/>
      <c r="AA21" s="147"/>
    </row>
    <row r="22" spans="1:27" customFormat="1" ht="41.4" outlineLevel="5">
      <c r="A22" s="37">
        <v>6</v>
      </c>
      <c r="B22" s="38" t="s">
        <v>28</v>
      </c>
      <c r="C22" s="102" t="s">
        <v>133</v>
      </c>
      <c r="D22" s="102" t="s">
        <v>35</v>
      </c>
      <c r="E22" s="102" t="s">
        <v>61</v>
      </c>
      <c r="F22" s="122" t="s">
        <v>62</v>
      </c>
      <c r="G22" s="115" t="s">
        <v>28</v>
      </c>
      <c r="H22" s="115" t="s">
        <v>28</v>
      </c>
      <c r="I22" s="115" t="s">
        <v>28</v>
      </c>
      <c r="J22" s="115" t="s">
        <v>63</v>
      </c>
      <c r="K22" s="115" t="s">
        <v>28</v>
      </c>
      <c r="L22" s="115" t="s">
        <v>28</v>
      </c>
      <c r="M22" s="103" t="s">
        <v>31</v>
      </c>
      <c r="N22" s="104">
        <v>2</v>
      </c>
      <c r="O22" s="104"/>
      <c r="P22" s="105"/>
      <c r="Q22" s="105">
        <f t="shared" si="3"/>
        <v>0</v>
      </c>
      <c r="R22" s="105"/>
      <c r="S22" s="105">
        <f>IFERROR(ROUND(N22*R22,2),0)</f>
        <v>0</v>
      </c>
      <c r="T22" s="105">
        <f t="shared" si="4"/>
        <v>0</v>
      </c>
      <c r="U22" s="105">
        <f>ROUND(T22*N22,2)</f>
        <v>0</v>
      </c>
      <c r="V22" s="115" t="s">
        <v>41</v>
      </c>
      <c r="W22" s="38" t="s">
        <v>30</v>
      </c>
      <c r="X22" s="38" t="s">
        <v>36</v>
      </c>
      <c r="Z22" s="147"/>
      <c r="AA22" s="147"/>
    </row>
    <row r="23" spans="1:27" customFormat="1" ht="15.6">
      <c r="A23" s="27" t="s">
        <v>82</v>
      </c>
      <c r="B23" s="28"/>
      <c r="C23" s="82">
        <v>2</v>
      </c>
      <c r="D23" s="82"/>
      <c r="E23" s="82"/>
      <c r="F23" s="116" t="s">
        <v>181</v>
      </c>
      <c r="G23" s="110"/>
      <c r="H23" s="110"/>
      <c r="I23" s="110"/>
      <c r="J23" s="110"/>
      <c r="K23" s="110"/>
      <c r="L23" s="110"/>
      <c r="M23" s="83" t="s">
        <v>33</v>
      </c>
      <c r="N23" s="84">
        <v>1</v>
      </c>
      <c r="O23" s="84"/>
      <c r="P23" s="85"/>
      <c r="Q23" s="85">
        <f>Q24</f>
        <v>0</v>
      </c>
      <c r="R23" s="85"/>
      <c r="S23" s="85">
        <f>S24</f>
        <v>0</v>
      </c>
      <c r="T23" s="85"/>
      <c r="U23" s="85">
        <f>U24</f>
        <v>0</v>
      </c>
      <c r="V23" s="110"/>
      <c r="W23" s="28"/>
      <c r="X23" s="28"/>
      <c r="Z23" s="147"/>
      <c r="AA23" s="147"/>
    </row>
    <row r="24" spans="1:27" customFormat="1" ht="15.6">
      <c r="A24" s="27">
        <v>1</v>
      </c>
      <c r="B24" s="28"/>
      <c r="C24" s="82">
        <v>2.9</v>
      </c>
      <c r="D24" s="82"/>
      <c r="E24" s="82"/>
      <c r="F24" s="110" t="s">
        <v>66</v>
      </c>
      <c r="G24" s="110"/>
      <c r="H24" s="110"/>
      <c r="I24" s="110"/>
      <c r="J24" s="110"/>
      <c r="K24" s="110"/>
      <c r="L24" s="110"/>
      <c r="M24" s="83" t="s">
        <v>33</v>
      </c>
      <c r="N24" s="84">
        <v>1</v>
      </c>
      <c r="O24" s="84"/>
      <c r="P24" s="85"/>
      <c r="Q24" s="85">
        <f>Q25</f>
        <v>0</v>
      </c>
      <c r="R24" s="85"/>
      <c r="S24" s="85">
        <f>S25</f>
        <v>0</v>
      </c>
      <c r="T24" s="85"/>
      <c r="U24" s="85">
        <f>U25</f>
        <v>0</v>
      </c>
      <c r="V24" s="110"/>
      <c r="W24" s="28"/>
      <c r="X24" s="28"/>
      <c r="Z24" s="147"/>
      <c r="AA24" s="147"/>
    </row>
    <row r="25" spans="1:27" customFormat="1" ht="15.6" outlineLevel="1">
      <c r="A25" s="29">
        <v>2</v>
      </c>
      <c r="B25" s="30" t="s">
        <v>28</v>
      </c>
      <c r="C25" s="86" t="s">
        <v>134</v>
      </c>
      <c r="D25" s="86" t="s">
        <v>28</v>
      </c>
      <c r="E25" s="86" t="s">
        <v>37</v>
      </c>
      <c r="F25" s="111" t="s">
        <v>38</v>
      </c>
      <c r="G25" s="111" t="s">
        <v>28</v>
      </c>
      <c r="H25" s="111" t="s">
        <v>28</v>
      </c>
      <c r="I25" s="111" t="s">
        <v>28</v>
      </c>
      <c r="J25" s="111" t="s">
        <v>28</v>
      </c>
      <c r="K25" s="111" t="s">
        <v>28</v>
      </c>
      <c r="L25" s="111" t="s">
        <v>28</v>
      </c>
      <c r="M25" s="87" t="s">
        <v>33</v>
      </c>
      <c r="N25" s="88">
        <v>1</v>
      </c>
      <c r="O25" s="88"/>
      <c r="P25" s="89"/>
      <c r="Q25" s="89">
        <f>Q26</f>
        <v>0</v>
      </c>
      <c r="R25" s="89"/>
      <c r="S25" s="89">
        <f>S26</f>
        <v>0</v>
      </c>
      <c r="T25" s="89">
        <f>ROUND(U25/N25,2)</f>
        <v>0</v>
      </c>
      <c r="U25" s="89">
        <f>U26</f>
        <v>0</v>
      </c>
      <c r="V25" s="111" t="s">
        <v>28</v>
      </c>
      <c r="W25" s="30" t="s">
        <v>28</v>
      </c>
      <c r="X25" s="30" t="s">
        <v>37</v>
      </c>
      <c r="Z25" s="147"/>
      <c r="AA25" s="147"/>
    </row>
    <row r="26" spans="1:27" customFormat="1" ht="15.6" outlineLevel="2">
      <c r="A26" s="31">
        <v>3</v>
      </c>
      <c r="B26" s="32" t="s">
        <v>28</v>
      </c>
      <c r="C26" s="90" t="s">
        <v>135</v>
      </c>
      <c r="D26" s="90" t="s">
        <v>28</v>
      </c>
      <c r="E26" s="90" t="s">
        <v>39</v>
      </c>
      <c r="F26" s="112" t="s">
        <v>40</v>
      </c>
      <c r="G26" s="112" t="s">
        <v>28</v>
      </c>
      <c r="H26" s="112" t="s">
        <v>28</v>
      </c>
      <c r="I26" s="112" t="s">
        <v>28</v>
      </c>
      <c r="J26" s="112" t="s">
        <v>28</v>
      </c>
      <c r="K26" s="112" t="s">
        <v>28</v>
      </c>
      <c r="L26" s="112" t="s">
        <v>28</v>
      </c>
      <c r="M26" s="91" t="s">
        <v>119</v>
      </c>
      <c r="N26" s="92">
        <v>1</v>
      </c>
      <c r="O26" s="92"/>
      <c r="P26" s="93"/>
      <c r="Q26" s="93">
        <f>SUM(Q27:Q27)</f>
        <v>0</v>
      </c>
      <c r="R26" s="93"/>
      <c r="S26" s="93">
        <f>SUM(S27:S27)</f>
        <v>0</v>
      </c>
      <c r="T26" s="93">
        <f>ROUND(U26/N26,2)</f>
        <v>0</v>
      </c>
      <c r="U26" s="93">
        <f>SUM(U27:U27)</f>
        <v>0</v>
      </c>
      <c r="V26" s="112" t="s">
        <v>28</v>
      </c>
      <c r="W26" s="32" t="s">
        <v>28</v>
      </c>
      <c r="X26" s="32" t="s">
        <v>39</v>
      </c>
      <c r="Z26" s="147"/>
      <c r="AA26" s="147"/>
    </row>
    <row r="27" spans="1:27" customFormat="1" ht="15.6" outlineLevel="3">
      <c r="A27" s="33">
        <v>4</v>
      </c>
      <c r="B27" s="34" t="s">
        <v>28</v>
      </c>
      <c r="C27" s="94" t="s">
        <v>136</v>
      </c>
      <c r="D27" s="94" t="s">
        <v>28</v>
      </c>
      <c r="E27" s="94" t="s">
        <v>42</v>
      </c>
      <c r="F27" s="113" t="s">
        <v>43</v>
      </c>
      <c r="G27" s="113" t="s">
        <v>28</v>
      </c>
      <c r="H27" s="113" t="s">
        <v>28</v>
      </c>
      <c r="I27" s="113" t="s">
        <v>28</v>
      </c>
      <c r="J27" s="113" t="s">
        <v>28</v>
      </c>
      <c r="K27" s="113" t="s">
        <v>28</v>
      </c>
      <c r="L27" s="113" t="s">
        <v>28</v>
      </c>
      <c r="M27" s="95" t="s">
        <v>119</v>
      </c>
      <c r="N27" s="96">
        <v>1</v>
      </c>
      <c r="O27" s="96"/>
      <c r="P27" s="97"/>
      <c r="Q27" s="97">
        <f>Q28+Q30+Q33+Q36</f>
        <v>0</v>
      </c>
      <c r="R27" s="97"/>
      <c r="S27" s="97">
        <f>S28+S30+S33+S36</f>
        <v>0</v>
      </c>
      <c r="T27" s="97">
        <f>ROUND(U27/N27,2)</f>
        <v>0</v>
      </c>
      <c r="U27" s="97">
        <f>U28+U30+U33+U36</f>
        <v>0</v>
      </c>
      <c r="V27" s="113" t="s">
        <v>28</v>
      </c>
      <c r="W27" s="34" t="s">
        <v>28</v>
      </c>
      <c r="X27" s="34" t="s">
        <v>42</v>
      </c>
      <c r="Z27" s="147"/>
      <c r="AA27" s="147"/>
    </row>
    <row r="28" spans="1:27" customFormat="1" ht="15.6" outlineLevel="4">
      <c r="A28" s="35">
        <v>5</v>
      </c>
      <c r="B28" s="36" t="s">
        <v>28</v>
      </c>
      <c r="C28" s="98" t="s">
        <v>137</v>
      </c>
      <c r="D28" s="98" t="s">
        <v>28</v>
      </c>
      <c r="E28" s="98" t="s">
        <v>44</v>
      </c>
      <c r="F28" s="114" t="s">
        <v>45</v>
      </c>
      <c r="G28" s="114" t="s">
        <v>28</v>
      </c>
      <c r="H28" s="114" t="s">
        <v>28</v>
      </c>
      <c r="I28" s="114" t="s">
        <v>28</v>
      </c>
      <c r="J28" s="114" t="s">
        <v>28</v>
      </c>
      <c r="K28" s="114" t="s">
        <v>28</v>
      </c>
      <c r="L28" s="114" t="s">
        <v>28</v>
      </c>
      <c r="M28" s="99" t="s">
        <v>119</v>
      </c>
      <c r="N28" s="100">
        <v>1</v>
      </c>
      <c r="O28" s="100"/>
      <c r="P28" s="101"/>
      <c r="Q28" s="101">
        <f>SUM(Q29:Q29)</f>
        <v>0</v>
      </c>
      <c r="R28" s="101"/>
      <c r="S28" s="101">
        <f>SUM(S29:S29)</f>
        <v>0</v>
      </c>
      <c r="T28" s="101">
        <f>ROUND(U28/N28,2)</f>
        <v>0</v>
      </c>
      <c r="U28" s="101">
        <f>SUM(U29:U29)</f>
        <v>0</v>
      </c>
      <c r="V28" s="114" t="s">
        <v>28</v>
      </c>
      <c r="W28" s="36" t="s">
        <v>28</v>
      </c>
      <c r="X28" s="36" t="s">
        <v>44</v>
      </c>
      <c r="Z28" s="147"/>
      <c r="AA28" s="147"/>
    </row>
    <row r="29" spans="1:27" customFormat="1" ht="27.6" outlineLevel="5">
      <c r="A29" s="37">
        <v>6</v>
      </c>
      <c r="B29" s="38" t="s">
        <v>28</v>
      </c>
      <c r="C29" s="102" t="s">
        <v>138</v>
      </c>
      <c r="D29" s="102" t="s">
        <v>35</v>
      </c>
      <c r="E29" s="102" t="s">
        <v>67</v>
      </c>
      <c r="F29" s="122" t="s">
        <v>47</v>
      </c>
      <c r="G29" s="115" t="s">
        <v>28</v>
      </c>
      <c r="H29" s="115" t="s">
        <v>28</v>
      </c>
      <c r="I29" s="115" t="s">
        <v>28</v>
      </c>
      <c r="J29" s="115" t="s">
        <v>48</v>
      </c>
      <c r="K29" s="115" t="s">
        <v>28</v>
      </c>
      <c r="L29" s="115" t="s">
        <v>28</v>
      </c>
      <c r="M29" s="103" t="s">
        <v>31</v>
      </c>
      <c r="N29" s="104">
        <v>2</v>
      </c>
      <c r="O29" s="104"/>
      <c r="P29" s="105"/>
      <c r="Q29" s="105">
        <f>IFERROR(ROUND(N29*P29,2),0)</f>
        <v>0</v>
      </c>
      <c r="R29" s="105"/>
      <c r="S29" s="105">
        <f>IFERROR(ROUND(N29*R29,2),0)</f>
        <v>0</v>
      </c>
      <c r="T29" s="105">
        <f t="shared" ref="T29" si="5">IF(AND(ISNUMBER(P29),ISNUMBER(R29)),ROUND(P29+R29,0),IF(ISNUMBER(P29),ROUND(P29,2),IF(ISNUMBER(R29),ROUND(R29,2),0)))</f>
        <v>0</v>
      </c>
      <c r="U29" s="105">
        <f>ROUND(T29*N29,2)</f>
        <v>0</v>
      </c>
      <c r="V29" s="115" t="s">
        <v>41</v>
      </c>
      <c r="W29" s="38" t="s">
        <v>30</v>
      </c>
      <c r="X29" s="38" t="s">
        <v>36</v>
      </c>
      <c r="Z29" s="147"/>
      <c r="AA29" s="147"/>
    </row>
    <row r="30" spans="1:27" customFormat="1" ht="15.6" outlineLevel="4">
      <c r="A30" s="35">
        <v>5</v>
      </c>
      <c r="B30" s="36" t="s">
        <v>28</v>
      </c>
      <c r="C30" s="98" t="s">
        <v>139</v>
      </c>
      <c r="D30" s="98" t="s">
        <v>28</v>
      </c>
      <c r="E30" s="98" t="s">
        <v>49</v>
      </c>
      <c r="F30" s="114" t="s">
        <v>50</v>
      </c>
      <c r="G30" s="114" t="s">
        <v>28</v>
      </c>
      <c r="H30" s="114" t="s">
        <v>28</v>
      </c>
      <c r="I30" s="114" t="s">
        <v>28</v>
      </c>
      <c r="J30" s="114" t="s">
        <v>28</v>
      </c>
      <c r="K30" s="114" t="s">
        <v>28</v>
      </c>
      <c r="L30" s="114" t="s">
        <v>28</v>
      </c>
      <c r="M30" s="99" t="s">
        <v>119</v>
      </c>
      <c r="N30" s="100">
        <v>1</v>
      </c>
      <c r="O30" s="100"/>
      <c r="P30" s="101"/>
      <c r="Q30" s="101">
        <f>Q31+Q32</f>
        <v>0</v>
      </c>
      <c r="R30" s="101"/>
      <c r="S30" s="101">
        <f>S31+S32</f>
        <v>0</v>
      </c>
      <c r="T30" s="101">
        <f>ROUND(U30/N30,2)</f>
        <v>0</v>
      </c>
      <c r="U30" s="101">
        <f>U31+U32</f>
        <v>0</v>
      </c>
      <c r="V30" s="114" t="s">
        <v>28</v>
      </c>
      <c r="W30" s="36" t="s">
        <v>28</v>
      </c>
      <c r="X30" s="36" t="s">
        <v>49</v>
      </c>
      <c r="Z30" s="147"/>
      <c r="AA30" s="147"/>
    </row>
    <row r="31" spans="1:27" customFormat="1" ht="55.2" outlineLevel="5">
      <c r="A31" s="37">
        <v>6</v>
      </c>
      <c r="B31" s="38" t="s">
        <v>28</v>
      </c>
      <c r="C31" s="102" t="s">
        <v>140</v>
      </c>
      <c r="D31" s="102" t="s">
        <v>35</v>
      </c>
      <c r="E31" s="102" t="s">
        <v>68</v>
      </c>
      <c r="F31" s="122" t="s">
        <v>54</v>
      </c>
      <c r="G31" s="115" t="s">
        <v>28</v>
      </c>
      <c r="H31" s="115" t="s">
        <v>28</v>
      </c>
      <c r="I31" s="115" t="s">
        <v>28</v>
      </c>
      <c r="J31" s="115" t="s">
        <v>55</v>
      </c>
      <c r="K31" s="115" t="s">
        <v>28</v>
      </c>
      <c r="L31" s="115" t="s">
        <v>28</v>
      </c>
      <c r="M31" s="103" t="s">
        <v>31</v>
      </c>
      <c r="N31" s="104">
        <v>14</v>
      </c>
      <c r="O31" s="104"/>
      <c r="P31" s="105"/>
      <c r="Q31" s="105">
        <f t="shared" ref="Q31:Q32" si="6">IFERROR(ROUND(N31*P31,2),0)</f>
        <v>0</v>
      </c>
      <c r="R31" s="105"/>
      <c r="S31" s="105">
        <f>IFERROR(ROUND(N31*R31,2),0)</f>
        <v>0</v>
      </c>
      <c r="T31" s="105">
        <f t="shared" ref="T31:T32" si="7">IF(AND(ISNUMBER(P31),ISNUMBER(R31)),ROUND(P31+R31,0),IF(ISNUMBER(P31),ROUND(P31,2),IF(ISNUMBER(R31),ROUND(R31,2),0)))</f>
        <v>0</v>
      </c>
      <c r="U31" s="105">
        <f>ROUND(T31*N31,2)</f>
        <v>0</v>
      </c>
      <c r="V31" s="115" t="s">
        <v>28</v>
      </c>
      <c r="W31" s="38" t="s">
        <v>30</v>
      </c>
      <c r="X31" s="38" t="s">
        <v>36</v>
      </c>
      <c r="Z31" s="147"/>
      <c r="AA31" s="147"/>
    </row>
    <row r="32" spans="1:27" customFormat="1" ht="27.6" outlineLevel="5">
      <c r="A32" s="37">
        <v>6</v>
      </c>
      <c r="B32" s="38" t="s">
        <v>28</v>
      </c>
      <c r="C32" s="102" t="s">
        <v>141</v>
      </c>
      <c r="D32" s="102" t="s">
        <v>35</v>
      </c>
      <c r="E32" s="102" t="s">
        <v>69</v>
      </c>
      <c r="F32" s="122" t="s">
        <v>52</v>
      </c>
      <c r="G32" s="115" t="s">
        <v>28</v>
      </c>
      <c r="H32" s="115" t="s">
        <v>28</v>
      </c>
      <c r="I32" s="115" t="s">
        <v>28</v>
      </c>
      <c r="J32" s="115" t="s">
        <v>48</v>
      </c>
      <c r="K32" s="115" t="s">
        <v>28</v>
      </c>
      <c r="L32" s="115" t="s">
        <v>28</v>
      </c>
      <c r="M32" s="103" t="s">
        <v>31</v>
      </c>
      <c r="N32" s="104">
        <v>3</v>
      </c>
      <c r="O32" s="104"/>
      <c r="P32" s="105"/>
      <c r="Q32" s="105">
        <f t="shared" si="6"/>
        <v>0</v>
      </c>
      <c r="R32" s="105"/>
      <c r="S32" s="105">
        <f>IFERROR(ROUND(N32*R32,2),0)</f>
        <v>0</v>
      </c>
      <c r="T32" s="105">
        <f t="shared" si="7"/>
        <v>0</v>
      </c>
      <c r="U32" s="105">
        <f>ROUND(T32*N32,2)</f>
        <v>0</v>
      </c>
      <c r="V32" s="115" t="s">
        <v>41</v>
      </c>
      <c r="W32" s="38" t="s">
        <v>30</v>
      </c>
      <c r="X32" s="38" t="s">
        <v>36</v>
      </c>
      <c r="Z32" s="147"/>
      <c r="AA32" s="147"/>
    </row>
    <row r="33" spans="1:27" customFormat="1" ht="15.6" outlineLevel="4">
      <c r="A33" s="35">
        <v>5</v>
      </c>
      <c r="B33" s="36" t="s">
        <v>28</v>
      </c>
      <c r="C33" s="98" t="s">
        <v>142</v>
      </c>
      <c r="D33" s="98" t="s">
        <v>28</v>
      </c>
      <c r="E33" s="98" t="s">
        <v>56</v>
      </c>
      <c r="F33" s="114" t="s">
        <v>57</v>
      </c>
      <c r="G33" s="114" t="s">
        <v>28</v>
      </c>
      <c r="H33" s="114" t="s">
        <v>28</v>
      </c>
      <c r="I33" s="114" t="s">
        <v>28</v>
      </c>
      <c r="J33" s="114" t="s">
        <v>28</v>
      </c>
      <c r="K33" s="114" t="s">
        <v>28</v>
      </c>
      <c r="L33" s="114" t="s">
        <v>28</v>
      </c>
      <c r="M33" s="99" t="s">
        <v>119</v>
      </c>
      <c r="N33" s="100">
        <v>1</v>
      </c>
      <c r="O33" s="100"/>
      <c r="P33" s="101"/>
      <c r="Q33" s="101">
        <f>Q34+Q35</f>
        <v>0</v>
      </c>
      <c r="R33" s="101"/>
      <c r="S33" s="101">
        <f>S34+S35</f>
        <v>0</v>
      </c>
      <c r="T33" s="101">
        <f>ROUND(U33/N33,2)</f>
        <v>0</v>
      </c>
      <c r="U33" s="101">
        <f>U34+U35</f>
        <v>0</v>
      </c>
      <c r="V33" s="114" t="s">
        <v>28</v>
      </c>
      <c r="W33" s="36" t="s">
        <v>28</v>
      </c>
      <c r="X33" s="36" t="s">
        <v>56</v>
      </c>
      <c r="Z33" s="147"/>
      <c r="AA33" s="147"/>
    </row>
    <row r="34" spans="1:27" customFormat="1" ht="15.6" outlineLevel="5">
      <c r="A34" s="37">
        <v>6</v>
      </c>
      <c r="B34" s="38" t="s">
        <v>28</v>
      </c>
      <c r="C34" s="102" t="s">
        <v>143</v>
      </c>
      <c r="D34" s="102" t="s">
        <v>35</v>
      </c>
      <c r="E34" s="102" t="s">
        <v>70</v>
      </c>
      <c r="F34" s="122" t="s">
        <v>59</v>
      </c>
      <c r="G34" s="115" t="s">
        <v>28</v>
      </c>
      <c r="H34" s="115" t="s">
        <v>28</v>
      </c>
      <c r="I34" s="115" t="s">
        <v>28</v>
      </c>
      <c r="J34" s="115" t="s">
        <v>60</v>
      </c>
      <c r="K34" s="115" t="s">
        <v>28</v>
      </c>
      <c r="L34" s="115" t="s">
        <v>28</v>
      </c>
      <c r="M34" s="103" t="s">
        <v>31</v>
      </c>
      <c r="N34" s="104">
        <v>1</v>
      </c>
      <c r="O34" s="104"/>
      <c r="P34" s="105"/>
      <c r="Q34" s="105">
        <f t="shared" ref="Q34:Q35" si="8">IFERROR(ROUND(N34*P34,2),0)</f>
        <v>0</v>
      </c>
      <c r="R34" s="105"/>
      <c r="S34" s="105">
        <f>IFERROR(ROUND(N34*R34,2),0)</f>
        <v>0</v>
      </c>
      <c r="T34" s="105">
        <f t="shared" ref="T34:T35" si="9">IF(AND(ISNUMBER(P34),ISNUMBER(R34)),ROUND(P34+R34,0),IF(ISNUMBER(P34),ROUND(P34,2),IF(ISNUMBER(R34),ROUND(R34,2),0)))</f>
        <v>0</v>
      </c>
      <c r="U34" s="105">
        <f>ROUND(T34*N34,2)</f>
        <v>0</v>
      </c>
      <c r="V34" s="115" t="s">
        <v>41</v>
      </c>
      <c r="W34" s="38" t="s">
        <v>30</v>
      </c>
      <c r="X34" s="38" t="s">
        <v>36</v>
      </c>
      <c r="Z34" s="147"/>
      <c r="AA34" s="147"/>
    </row>
    <row r="35" spans="1:27" customFormat="1" ht="41.4" outlineLevel="5">
      <c r="A35" s="37">
        <v>6</v>
      </c>
      <c r="B35" s="38" t="s">
        <v>28</v>
      </c>
      <c r="C35" s="102" t="s">
        <v>144</v>
      </c>
      <c r="D35" s="102" t="s">
        <v>35</v>
      </c>
      <c r="E35" s="102" t="s">
        <v>71</v>
      </c>
      <c r="F35" s="122" t="s">
        <v>62</v>
      </c>
      <c r="G35" s="115" t="s">
        <v>28</v>
      </c>
      <c r="H35" s="115" t="s">
        <v>28</v>
      </c>
      <c r="I35" s="115" t="s">
        <v>28</v>
      </c>
      <c r="J35" s="115" t="s">
        <v>63</v>
      </c>
      <c r="K35" s="115" t="s">
        <v>28</v>
      </c>
      <c r="L35" s="115" t="s">
        <v>28</v>
      </c>
      <c r="M35" s="103" t="s">
        <v>31</v>
      </c>
      <c r="N35" s="104">
        <v>2</v>
      </c>
      <c r="O35" s="104"/>
      <c r="P35" s="105"/>
      <c r="Q35" s="105">
        <f t="shared" si="8"/>
        <v>0</v>
      </c>
      <c r="R35" s="105"/>
      <c r="S35" s="105">
        <f>IFERROR(ROUND(N35*R35,2),0)</f>
        <v>0</v>
      </c>
      <c r="T35" s="105">
        <f t="shared" si="9"/>
        <v>0</v>
      </c>
      <c r="U35" s="105">
        <f>ROUND(T35*N35,2)</f>
        <v>0</v>
      </c>
      <c r="V35" s="115" t="s">
        <v>41</v>
      </c>
      <c r="W35" s="38" t="s">
        <v>30</v>
      </c>
      <c r="X35" s="38" t="s">
        <v>36</v>
      </c>
      <c r="Z35" s="147"/>
      <c r="AA35" s="147"/>
    </row>
    <row r="36" spans="1:27" customFormat="1" ht="15.6" outlineLevel="4">
      <c r="A36" s="35">
        <v>5</v>
      </c>
      <c r="B36" s="36" t="s">
        <v>28</v>
      </c>
      <c r="C36" s="98" t="s">
        <v>145</v>
      </c>
      <c r="D36" s="98" t="s">
        <v>28</v>
      </c>
      <c r="E36" s="98" t="s">
        <v>72</v>
      </c>
      <c r="F36" s="114" t="s">
        <v>73</v>
      </c>
      <c r="G36" s="114" t="s">
        <v>28</v>
      </c>
      <c r="H36" s="114" t="s">
        <v>28</v>
      </c>
      <c r="I36" s="114" t="s">
        <v>28</v>
      </c>
      <c r="J36" s="114" t="s">
        <v>28</v>
      </c>
      <c r="K36" s="114" t="s">
        <v>28</v>
      </c>
      <c r="L36" s="114" t="s">
        <v>28</v>
      </c>
      <c r="M36" s="99" t="s">
        <v>119</v>
      </c>
      <c r="N36" s="100">
        <v>1</v>
      </c>
      <c r="O36" s="100"/>
      <c r="P36" s="101"/>
      <c r="Q36" s="101">
        <f>Q37+Q38+Q39+Q40</f>
        <v>0</v>
      </c>
      <c r="R36" s="101"/>
      <c r="S36" s="101">
        <f>S37+S38+S39+S40</f>
        <v>0</v>
      </c>
      <c r="T36" s="101">
        <f>ROUND(U36/N36,2)</f>
        <v>0</v>
      </c>
      <c r="U36" s="101">
        <f>U37+U38+U39+U40</f>
        <v>0</v>
      </c>
      <c r="V36" s="114" t="s">
        <v>28</v>
      </c>
      <c r="W36" s="36" t="s">
        <v>28</v>
      </c>
      <c r="X36" s="36" t="s">
        <v>72</v>
      </c>
      <c r="Z36" s="147"/>
      <c r="AA36" s="147"/>
    </row>
    <row r="37" spans="1:27" customFormat="1" ht="27.6" outlineLevel="5">
      <c r="A37" s="37">
        <v>6</v>
      </c>
      <c r="B37" s="38" t="s">
        <v>28</v>
      </c>
      <c r="C37" s="102" t="s">
        <v>146</v>
      </c>
      <c r="D37" s="102" t="s">
        <v>35</v>
      </c>
      <c r="E37" s="102" t="s">
        <v>74</v>
      </c>
      <c r="F37" s="122" t="s">
        <v>75</v>
      </c>
      <c r="G37" s="115" t="s">
        <v>28</v>
      </c>
      <c r="H37" s="115" t="s">
        <v>28</v>
      </c>
      <c r="I37" s="115" t="s">
        <v>28</v>
      </c>
      <c r="J37" s="115" t="s">
        <v>28</v>
      </c>
      <c r="K37" s="115" t="s">
        <v>28</v>
      </c>
      <c r="L37" s="115" t="s">
        <v>28</v>
      </c>
      <c r="M37" s="103" t="s">
        <v>31</v>
      </c>
      <c r="N37" s="104">
        <v>20</v>
      </c>
      <c r="O37" s="104"/>
      <c r="P37" s="105"/>
      <c r="Q37" s="105">
        <f t="shared" ref="Q37:Q40" si="10">IFERROR(ROUND(N37*P37,2),0)</f>
        <v>0</v>
      </c>
      <c r="R37" s="105"/>
      <c r="S37" s="105">
        <f t="shared" ref="S37:S40" si="11">IFERROR(ROUND(N37*R37,2),0)</f>
        <v>0</v>
      </c>
      <c r="T37" s="105">
        <f t="shared" ref="T37:T41" si="12">IF(AND(ISNUMBER(P37),ISNUMBER(R37)),ROUND(P37+R37,0),IF(ISNUMBER(P37),ROUND(P37,2),IF(ISNUMBER(R37),ROUND(R37,2),0)))</f>
        <v>0</v>
      </c>
      <c r="U37" s="105">
        <f t="shared" ref="U37:U40" si="13">ROUND(T37*N37,2)</f>
        <v>0</v>
      </c>
      <c r="V37" s="115" t="s">
        <v>28</v>
      </c>
      <c r="W37" s="38" t="s">
        <v>30</v>
      </c>
      <c r="X37" s="38" t="s">
        <v>36</v>
      </c>
      <c r="Z37" s="147"/>
      <c r="AA37" s="147"/>
    </row>
    <row r="38" spans="1:27" customFormat="1" ht="27.6" outlineLevel="5">
      <c r="A38" s="37">
        <v>6</v>
      </c>
      <c r="B38" s="38" t="s">
        <v>28</v>
      </c>
      <c r="C38" s="102" t="s">
        <v>147</v>
      </c>
      <c r="D38" s="102" t="s">
        <v>35</v>
      </c>
      <c r="E38" s="102" t="s">
        <v>76</v>
      </c>
      <c r="F38" s="122" t="s">
        <v>77</v>
      </c>
      <c r="G38" s="115" t="s">
        <v>28</v>
      </c>
      <c r="H38" s="115" t="s">
        <v>28</v>
      </c>
      <c r="I38" s="115" t="s">
        <v>28</v>
      </c>
      <c r="J38" s="115" t="s">
        <v>28</v>
      </c>
      <c r="K38" s="115" t="s">
        <v>28</v>
      </c>
      <c r="L38" s="115" t="s">
        <v>28</v>
      </c>
      <c r="M38" s="103" t="s">
        <v>31</v>
      </c>
      <c r="N38" s="104">
        <v>20</v>
      </c>
      <c r="O38" s="104"/>
      <c r="P38" s="105"/>
      <c r="Q38" s="105">
        <f t="shared" si="10"/>
        <v>0</v>
      </c>
      <c r="R38" s="105"/>
      <c r="S38" s="105">
        <f t="shared" si="11"/>
        <v>0</v>
      </c>
      <c r="T38" s="105">
        <f t="shared" si="12"/>
        <v>0</v>
      </c>
      <c r="U38" s="105">
        <f t="shared" si="13"/>
        <v>0</v>
      </c>
      <c r="V38" s="115" t="s">
        <v>28</v>
      </c>
      <c r="W38" s="38" t="s">
        <v>30</v>
      </c>
      <c r="X38" s="38" t="s">
        <v>36</v>
      </c>
      <c r="Z38" s="147"/>
      <c r="AA38" s="147"/>
    </row>
    <row r="39" spans="1:27" customFormat="1" ht="27.6" outlineLevel="5">
      <c r="A39" s="37">
        <v>6</v>
      </c>
      <c r="B39" s="38" t="s">
        <v>28</v>
      </c>
      <c r="C39" s="102" t="s">
        <v>148</v>
      </c>
      <c r="D39" s="102" t="s">
        <v>35</v>
      </c>
      <c r="E39" s="102" t="s">
        <v>78</v>
      </c>
      <c r="F39" s="122" t="s">
        <v>79</v>
      </c>
      <c r="G39" s="115" t="s">
        <v>28</v>
      </c>
      <c r="H39" s="115" t="s">
        <v>28</v>
      </c>
      <c r="I39" s="115" t="s">
        <v>28</v>
      </c>
      <c r="J39" s="115" t="s">
        <v>28</v>
      </c>
      <c r="K39" s="115" t="s">
        <v>28</v>
      </c>
      <c r="L39" s="115" t="s">
        <v>28</v>
      </c>
      <c r="M39" s="103" t="s">
        <v>31</v>
      </c>
      <c r="N39" s="104">
        <v>20</v>
      </c>
      <c r="O39" s="104"/>
      <c r="P39" s="105"/>
      <c r="Q39" s="105">
        <f t="shared" si="10"/>
        <v>0</v>
      </c>
      <c r="R39" s="105"/>
      <c r="S39" s="105">
        <f t="shared" si="11"/>
        <v>0</v>
      </c>
      <c r="T39" s="105">
        <f t="shared" si="12"/>
        <v>0</v>
      </c>
      <c r="U39" s="105">
        <f t="shared" si="13"/>
        <v>0</v>
      </c>
      <c r="V39" s="115" t="s">
        <v>28</v>
      </c>
      <c r="W39" s="38" t="s">
        <v>30</v>
      </c>
      <c r="X39" s="38" t="s">
        <v>36</v>
      </c>
      <c r="Z39" s="147"/>
      <c r="AA39" s="147"/>
    </row>
    <row r="40" spans="1:27" customFormat="1" ht="27.6" outlineLevel="5">
      <c r="A40" s="37">
        <v>6</v>
      </c>
      <c r="B40" s="38" t="s">
        <v>28</v>
      </c>
      <c r="C40" s="102" t="s">
        <v>149</v>
      </c>
      <c r="D40" s="102" t="s">
        <v>35</v>
      </c>
      <c r="E40" s="102" t="s">
        <v>80</v>
      </c>
      <c r="F40" s="122" t="s">
        <v>81</v>
      </c>
      <c r="G40" s="115" t="s">
        <v>28</v>
      </c>
      <c r="H40" s="115" t="s">
        <v>28</v>
      </c>
      <c r="I40" s="115" t="s">
        <v>28</v>
      </c>
      <c r="J40" s="115" t="s">
        <v>28</v>
      </c>
      <c r="K40" s="115" t="s">
        <v>28</v>
      </c>
      <c r="L40" s="115" t="s">
        <v>28</v>
      </c>
      <c r="M40" s="103" t="s">
        <v>31</v>
      </c>
      <c r="N40" s="104">
        <v>20</v>
      </c>
      <c r="O40" s="104"/>
      <c r="P40" s="105"/>
      <c r="Q40" s="105">
        <f t="shared" si="10"/>
        <v>0</v>
      </c>
      <c r="R40" s="105"/>
      <c r="S40" s="105">
        <f t="shared" si="11"/>
        <v>0</v>
      </c>
      <c r="T40" s="105">
        <f t="shared" si="12"/>
        <v>0</v>
      </c>
      <c r="U40" s="105">
        <f t="shared" si="13"/>
        <v>0</v>
      </c>
      <c r="V40" s="115" t="s">
        <v>28</v>
      </c>
      <c r="W40" s="38" t="s">
        <v>30</v>
      </c>
      <c r="X40" s="38" t="s">
        <v>36</v>
      </c>
      <c r="Z40" s="147"/>
      <c r="AA40" s="147"/>
    </row>
    <row r="41" spans="1:27" customFormat="1" ht="15.6">
      <c r="A41" s="27" t="s">
        <v>82</v>
      </c>
      <c r="B41" s="28"/>
      <c r="C41" s="82">
        <v>3</v>
      </c>
      <c r="D41" s="82"/>
      <c r="E41" s="82"/>
      <c r="F41" s="116" t="s">
        <v>122</v>
      </c>
      <c r="G41" s="110"/>
      <c r="H41" s="110"/>
      <c r="I41" s="110"/>
      <c r="J41" s="110"/>
      <c r="K41" s="110"/>
      <c r="L41" s="110"/>
      <c r="M41" s="83" t="s">
        <v>33</v>
      </c>
      <c r="N41" s="84">
        <v>1</v>
      </c>
      <c r="O41" s="84"/>
      <c r="P41" s="85"/>
      <c r="Q41" s="85">
        <f>Q42</f>
        <v>0</v>
      </c>
      <c r="R41" s="85"/>
      <c r="S41" s="85">
        <f>S42</f>
        <v>0</v>
      </c>
      <c r="T41" s="85">
        <f t="shared" si="12"/>
        <v>0</v>
      </c>
      <c r="U41" s="85">
        <f>U42</f>
        <v>0</v>
      </c>
      <c r="V41" s="110"/>
      <c r="W41" s="28"/>
      <c r="X41" s="28"/>
      <c r="Z41" s="147"/>
      <c r="AA41" s="147"/>
    </row>
    <row r="42" spans="1:27" customFormat="1" ht="15.6">
      <c r="A42" s="39">
        <v>1</v>
      </c>
      <c r="B42" s="28"/>
      <c r="C42" s="82">
        <v>3.18</v>
      </c>
      <c r="D42" s="82"/>
      <c r="E42" s="82"/>
      <c r="F42" s="116" t="s">
        <v>120</v>
      </c>
      <c r="G42" s="137"/>
      <c r="H42" s="110"/>
      <c r="I42" s="110"/>
      <c r="J42" s="110"/>
      <c r="K42" s="110"/>
      <c r="L42" s="110"/>
      <c r="M42" s="83" t="s">
        <v>33</v>
      </c>
      <c r="N42" s="84">
        <v>1</v>
      </c>
      <c r="O42" s="84"/>
      <c r="P42" s="85"/>
      <c r="Q42" s="85">
        <f>Q43</f>
        <v>0</v>
      </c>
      <c r="R42" s="85"/>
      <c r="S42" s="85">
        <f>S43</f>
        <v>0</v>
      </c>
      <c r="T42" s="85"/>
      <c r="U42" s="85">
        <f>U43</f>
        <v>0</v>
      </c>
      <c r="V42" s="110"/>
      <c r="W42" s="28"/>
      <c r="X42" s="28"/>
      <c r="Z42" s="147"/>
      <c r="AA42" s="147"/>
    </row>
    <row r="43" spans="1:27" customFormat="1" ht="15.6" outlineLevel="1">
      <c r="A43" s="40">
        <v>2</v>
      </c>
      <c r="B43" s="30" t="s">
        <v>28</v>
      </c>
      <c r="C43" s="86" t="s">
        <v>150</v>
      </c>
      <c r="D43" s="86" t="s">
        <v>28</v>
      </c>
      <c r="E43" s="86" t="s">
        <v>37</v>
      </c>
      <c r="F43" s="111" t="s">
        <v>38</v>
      </c>
      <c r="G43" s="138" t="s">
        <v>28</v>
      </c>
      <c r="H43" s="111" t="s">
        <v>28</v>
      </c>
      <c r="I43" s="111" t="s">
        <v>28</v>
      </c>
      <c r="J43" s="111" t="s">
        <v>28</v>
      </c>
      <c r="K43" s="111" t="s">
        <v>28</v>
      </c>
      <c r="L43" s="111" t="s">
        <v>28</v>
      </c>
      <c r="M43" s="87" t="s">
        <v>33</v>
      </c>
      <c r="N43" s="88">
        <v>1</v>
      </c>
      <c r="O43" s="88"/>
      <c r="P43" s="89"/>
      <c r="Q43" s="89">
        <f>Q44+Q62</f>
        <v>0</v>
      </c>
      <c r="R43" s="89"/>
      <c r="S43" s="89">
        <f>S44+S62</f>
        <v>0</v>
      </c>
      <c r="T43" s="89">
        <f>ROUND(U43/N43,2)</f>
        <v>0</v>
      </c>
      <c r="U43" s="89">
        <f>U44+U62</f>
        <v>0</v>
      </c>
      <c r="V43" s="111" t="s">
        <v>28</v>
      </c>
      <c r="W43" s="30" t="s">
        <v>28</v>
      </c>
      <c r="X43" s="30" t="s">
        <v>37</v>
      </c>
      <c r="Z43" s="147"/>
      <c r="AA43" s="147"/>
    </row>
    <row r="44" spans="1:27" customFormat="1" ht="15.6" outlineLevel="2">
      <c r="A44" s="41">
        <v>3</v>
      </c>
      <c r="B44" s="32" t="s">
        <v>28</v>
      </c>
      <c r="C44" s="90" t="s">
        <v>151</v>
      </c>
      <c r="D44" s="90" t="s">
        <v>28</v>
      </c>
      <c r="E44" s="90" t="s">
        <v>39</v>
      </c>
      <c r="F44" s="112" t="s">
        <v>40</v>
      </c>
      <c r="G44" s="139" t="s">
        <v>28</v>
      </c>
      <c r="H44" s="112" t="s">
        <v>28</v>
      </c>
      <c r="I44" s="112" t="s">
        <v>28</v>
      </c>
      <c r="J44" s="112" t="s">
        <v>28</v>
      </c>
      <c r="K44" s="112" t="s">
        <v>28</v>
      </c>
      <c r="L44" s="112" t="s">
        <v>28</v>
      </c>
      <c r="M44" s="91" t="s">
        <v>119</v>
      </c>
      <c r="N44" s="92">
        <v>1</v>
      </c>
      <c r="O44" s="92"/>
      <c r="P44" s="93"/>
      <c r="Q44" s="93">
        <f>Q45</f>
        <v>0</v>
      </c>
      <c r="R44" s="93"/>
      <c r="S44" s="93">
        <f>S45</f>
        <v>0</v>
      </c>
      <c r="T44" s="93">
        <f>ROUND(U44/N44,2)</f>
        <v>0</v>
      </c>
      <c r="U44" s="93">
        <f>U45</f>
        <v>0</v>
      </c>
      <c r="V44" s="112" t="s">
        <v>28</v>
      </c>
      <c r="W44" s="32" t="s">
        <v>28</v>
      </c>
      <c r="X44" s="32" t="s">
        <v>39</v>
      </c>
      <c r="Z44" s="147"/>
      <c r="AA44" s="147"/>
    </row>
    <row r="45" spans="1:27" customFormat="1" ht="15.6" outlineLevel="3">
      <c r="A45" s="42">
        <v>4</v>
      </c>
      <c r="B45" s="34" t="s">
        <v>28</v>
      </c>
      <c r="C45" s="94" t="s">
        <v>152</v>
      </c>
      <c r="D45" s="94" t="s">
        <v>28</v>
      </c>
      <c r="E45" s="94" t="s">
        <v>42</v>
      </c>
      <c r="F45" s="113" t="s">
        <v>43</v>
      </c>
      <c r="G45" s="140" t="s">
        <v>28</v>
      </c>
      <c r="H45" s="113" t="s">
        <v>28</v>
      </c>
      <c r="I45" s="113" t="s">
        <v>28</v>
      </c>
      <c r="J45" s="113" t="s">
        <v>28</v>
      </c>
      <c r="K45" s="113" t="s">
        <v>28</v>
      </c>
      <c r="L45" s="113" t="s">
        <v>28</v>
      </c>
      <c r="M45" s="95" t="s">
        <v>119</v>
      </c>
      <c r="N45" s="96">
        <v>1</v>
      </c>
      <c r="O45" s="96"/>
      <c r="P45" s="97"/>
      <c r="Q45" s="97">
        <f>Q46+Q49+Q52+Q54+Q57</f>
        <v>0</v>
      </c>
      <c r="R45" s="97"/>
      <c r="S45" s="97">
        <f>S46+S49+S52+S54+S57</f>
        <v>0</v>
      </c>
      <c r="T45" s="97">
        <f>ROUND(U45/N45,2)</f>
        <v>0</v>
      </c>
      <c r="U45" s="97">
        <f>U46+U49+U52+U54+U57</f>
        <v>0</v>
      </c>
      <c r="V45" s="113" t="s">
        <v>28</v>
      </c>
      <c r="W45" s="34" t="s">
        <v>28</v>
      </c>
      <c r="X45" s="34" t="s">
        <v>42</v>
      </c>
      <c r="Z45" s="147"/>
      <c r="AA45" s="147"/>
    </row>
    <row r="46" spans="1:27" customFormat="1" ht="15.6" outlineLevel="4">
      <c r="A46" s="43">
        <v>5</v>
      </c>
      <c r="B46" s="36" t="s">
        <v>28</v>
      </c>
      <c r="C46" s="98" t="s">
        <v>153</v>
      </c>
      <c r="D46" s="98" t="s">
        <v>28</v>
      </c>
      <c r="E46" s="98" t="s">
        <v>44</v>
      </c>
      <c r="F46" s="114" t="s">
        <v>45</v>
      </c>
      <c r="G46" s="141" t="s">
        <v>28</v>
      </c>
      <c r="H46" s="114" t="s">
        <v>28</v>
      </c>
      <c r="I46" s="114" t="s">
        <v>28</v>
      </c>
      <c r="J46" s="114" t="s">
        <v>28</v>
      </c>
      <c r="K46" s="114" t="s">
        <v>28</v>
      </c>
      <c r="L46" s="114" t="s">
        <v>28</v>
      </c>
      <c r="M46" s="99" t="s">
        <v>119</v>
      </c>
      <c r="N46" s="100">
        <v>1</v>
      </c>
      <c r="O46" s="100"/>
      <c r="P46" s="101"/>
      <c r="Q46" s="101">
        <f>Q47+Q48</f>
        <v>0</v>
      </c>
      <c r="R46" s="101"/>
      <c r="S46" s="101">
        <f>S47+S48</f>
        <v>0</v>
      </c>
      <c r="T46" s="101">
        <f>ROUND(U46/N46,2)</f>
        <v>0</v>
      </c>
      <c r="U46" s="101">
        <f>U47+U48</f>
        <v>0</v>
      </c>
      <c r="V46" s="114" t="s">
        <v>28</v>
      </c>
      <c r="W46" s="36" t="s">
        <v>28</v>
      </c>
      <c r="X46" s="36" t="s">
        <v>44</v>
      </c>
      <c r="Z46" s="147"/>
      <c r="AA46" s="147"/>
    </row>
    <row r="47" spans="1:27" customFormat="1" ht="27.6" outlineLevel="5">
      <c r="A47" s="44">
        <v>6</v>
      </c>
      <c r="B47" s="38" t="s">
        <v>28</v>
      </c>
      <c r="C47" s="102" t="s">
        <v>154</v>
      </c>
      <c r="D47" s="102" t="s">
        <v>35</v>
      </c>
      <c r="E47" s="102" t="s">
        <v>84</v>
      </c>
      <c r="F47" s="122" t="s">
        <v>47</v>
      </c>
      <c r="G47" s="142" t="s">
        <v>28</v>
      </c>
      <c r="H47" s="115" t="s">
        <v>28</v>
      </c>
      <c r="I47" s="115" t="s">
        <v>28</v>
      </c>
      <c r="J47" s="115" t="s">
        <v>48</v>
      </c>
      <c r="K47" s="115" t="s">
        <v>28</v>
      </c>
      <c r="L47" s="115" t="s">
        <v>28</v>
      </c>
      <c r="M47" s="103" t="s">
        <v>31</v>
      </c>
      <c r="N47" s="104">
        <v>8</v>
      </c>
      <c r="O47" s="104"/>
      <c r="P47" s="105"/>
      <c r="Q47" s="105">
        <f t="shared" ref="Q47:Q48" si="14">IFERROR(ROUND(N47*P47,2),0)</f>
        <v>0</v>
      </c>
      <c r="R47" s="105"/>
      <c r="S47" s="105">
        <f>IFERROR(ROUND(N47*R47,2),0)</f>
        <v>0</v>
      </c>
      <c r="T47" s="105">
        <f t="shared" ref="T47:T48" si="15">IF(AND(ISNUMBER(P47),ISNUMBER(R47)),ROUND(P47+R47,0),IF(ISNUMBER(P47),ROUND(P47,2),IF(ISNUMBER(R47),ROUND(R47,2),0)))</f>
        <v>0</v>
      </c>
      <c r="U47" s="105">
        <f>ROUND(T47*N47,2)</f>
        <v>0</v>
      </c>
      <c r="V47" s="115" t="s">
        <v>28</v>
      </c>
      <c r="W47" s="38" t="s">
        <v>30</v>
      </c>
      <c r="X47" s="38" t="s">
        <v>36</v>
      </c>
      <c r="Z47" s="147"/>
      <c r="AA47" s="147"/>
    </row>
    <row r="48" spans="1:27" customFormat="1" ht="27.6" outlineLevel="5">
      <c r="A48" s="44">
        <v>6</v>
      </c>
      <c r="B48" s="38" t="s">
        <v>28</v>
      </c>
      <c r="C48" s="102" t="s">
        <v>155</v>
      </c>
      <c r="D48" s="102" t="s">
        <v>35</v>
      </c>
      <c r="E48" s="102" t="s">
        <v>85</v>
      </c>
      <c r="F48" s="122" t="s">
        <v>86</v>
      </c>
      <c r="G48" s="142" t="s">
        <v>28</v>
      </c>
      <c r="H48" s="115" t="s">
        <v>28</v>
      </c>
      <c r="I48" s="115" t="s">
        <v>28</v>
      </c>
      <c r="J48" s="115" t="s">
        <v>48</v>
      </c>
      <c r="K48" s="115" t="s">
        <v>28</v>
      </c>
      <c r="L48" s="115" t="s">
        <v>28</v>
      </c>
      <c r="M48" s="103" t="s">
        <v>31</v>
      </c>
      <c r="N48" s="104">
        <v>1</v>
      </c>
      <c r="O48" s="104"/>
      <c r="P48" s="105"/>
      <c r="Q48" s="105">
        <f t="shared" si="14"/>
        <v>0</v>
      </c>
      <c r="R48" s="105"/>
      <c r="S48" s="105">
        <f>IFERROR(ROUND(N48*R48,2),0)</f>
        <v>0</v>
      </c>
      <c r="T48" s="105">
        <f t="shared" si="15"/>
        <v>0</v>
      </c>
      <c r="U48" s="105">
        <f>ROUND(T48*N48,2)</f>
        <v>0</v>
      </c>
      <c r="V48" s="115" t="s">
        <v>28</v>
      </c>
      <c r="W48" s="38" t="s">
        <v>30</v>
      </c>
      <c r="X48" s="38" t="s">
        <v>36</v>
      </c>
      <c r="Z48" s="147"/>
      <c r="AA48" s="147"/>
    </row>
    <row r="49" spans="1:27" customFormat="1" ht="15.6" outlineLevel="4">
      <c r="A49" s="43">
        <v>5</v>
      </c>
      <c r="B49" s="36" t="s">
        <v>28</v>
      </c>
      <c r="C49" s="98" t="s">
        <v>156</v>
      </c>
      <c r="D49" s="98" t="s">
        <v>28</v>
      </c>
      <c r="E49" s="98" t="s">
        <v>49</v>
      </c>
      <c r="F49" s="114" t="s">
        <v>50</v>
      </c>
      <c r="G49" s="141" t="s">
        <v>28</v>
      </c>
      <c r="H49" s="114" t="s">
        <v>28</v>
      </c>
      <c r="I49" s="114" t="s">
        <v>28</v>
      </c>
      <c r="J49" s="114" t="s">
        <v>28</v>
      </c>
      <c r="K49" s="114" t="s">
        <v>28</v>
      </c>
      <c r="L49" s="114" t="s">
        <v>28</v>
      </c>
      <c r="M49" s="99" t="s">
        <v>119</v>
      </c>
      <c r="N49" s="100">
        <v>1</v>
      </c>
      <c r="O49" s="100"/>
      <c r="P49" s="101"/>
      <c r="Q49" s="101">
        <f>Q50+Q51</f>
        <v>0</v>
      </c>
      <c r="R49" s="101"/>
      <c r="S49" s="101">
        <f>S50+S51</f>
        <v>0</v>
      </c>
      <c r="T49" s="101">
        <f>ROUND(U49/N49,2)</f>
        <v>0</v>
      </c>
      <c r="U49" s="101">
        <f>U50+U51</f>
        <v>0</v>
      </c>
      <c r="V49" s="114" t="s">
        <v>28</v>
      </c>
      <c r="W49" s="36" t="s">
        <v>28</v>
      </c>
      <c r="X49" s="36" t="s">
        <v>49</v>
      </c>
      <c r="Z49" s="147"/>
      <c r="AA49" s="147"/>
    </row>
    <row r="50" spans="1:27" customFormat="1" ht="27.6" outlineLevel="5">
      <c r="A50" s="44">
        <v>6</v>
      </c>
      <c r="B50" s="38" t="s">
        <v>28</v>
      </c>
      <c r="C50" s="102" t="s">
        <v>157</v>
      </c>
      <c r="D50" s="102" t="s">
        <v>35</v>
      </c>
      <c r="E50" s="102" t="s">
        <v>87</v>
      </c>
      <c r="F50" s="122" t="s">
        <v>52</v>
      </c>
      <c r="G50" s="142" t="s">
        <v>28</v>
      </c>
      <c r="H50" s="115" t="s">
        <v>28</v>
      </c>
      <c r="I50" s="115" t="s">
        <v>28</v>
      </c>
      <c r="J50" s="115" t="s">
        <v>48</v>
      </c>
      <c r="K50" s="115" t="s">
        <v>28</v>
      </c>
      <c r="L50" s="115" t="s">
        <v>28</v>
      </c>
      <c r="M50" s="103" t="s">
        <v>31</v>
      </c>
      <c r="N50" s="104">
        <v>20</v>
      </c>
      <c r="O50" s="104"/>
      <c r="P50" s="105"/>
      <c r="Q50" s="105">
        <f t="shared" ref="Q50:Q51" si="16">IFERROR(ROUND(N50*P50,2),0)</f>
        <v>0</v>
      </c>
      <c r="R50" s="105"/>
      <c r="S50" s="105">
        <f>IFERROR(ROUND(N50*R50,2),0)</f>
        <v>0</v>
      </c>
      <c r="T50" s="105">
        <f t="shared" ref="T50:T51" si="17">IF(AND(ISNUMBER(P50),ISNUMBER(R50)),ROUND(P50+R50,0),IF(ISNUMBER(P50),ROUND(P50,2),IF(ISNUMBER(R50),ROUND(R50,2),0)))</f>
        <v>0</v>
      </c>
      <c r="U50" s="105">
        <f>ROUND(T50*N50,2)</f>
        <v>0</v>
      </c>
      <c r="V50" s="115" t="s">
        <v>28</v>
      </c>
      <c r="W50" s="38" t="s">
        <v>30</v>
      </c>
      <c r="X50" s="38" t="s">
        <v>36</v>
      </c>
      <c r="Z50" s="147"/>
      <c r="AA50" s="147"/>
    </row>
    <row r="51" spans="1:27" customFormat="1" ht="27.6" outlineLevel="5">
      <c r="A51" s="44">
        <v>6</v>
      </c>
      <c r="B51" s="38" t="s">
        <v>28</v>
      </c>
      <c r="C51" s="102" t="s">
        <v>158</v>
      </c>
      <c r="D51" s="102" t="s">
        <v>35</v>
      </c>
      <c r="E51" s="102" t="s">
        <v>88</v>
      </c>
      <c r="F51" s="122" t="s">
        <v>89</v>
      </c>
      <c r="G51" s="142" t="s">
        <v>28</v>
      </c>
      <c r="H51" s="115" t="s">
        <v>28</v>
      </c>
      <c r="I51" s="115" t="s">
        <v>28</v>
      </c>
      <c r="J51" s="115" t="s">
        <v>28</v>
      </c>
      <c r="K51" s="115" t="s">
        <v>28</v>
      </c>
      <c r="L51" s="115" t="s">
        <v>28</v>
      </c>
      <c r="M51" s="103" t="s">
        <v>31</v>
      </c>
      <c r="N51" s="104">
        <v>1</v>
      </c>
      <c r="O51" s="104"/>
      <c r="P51" s="105"/>
      <c r="Q51" s="105">
        <f t="shared" si="16"/>
        <v>0</v>
      </c>
      <c r="R51" s="105"/>
      <c r="S51" s="105">
        <f>IFERROR(ROUND(N51*R51,2),0)</f>
        <v>0</v>
      </c>
      <c r="T51" s="105">
        <f t="shared" si="17"/>
        <v>0</v>
      </c>
      <c r="U51" s="105">
        <f>ROUND(T51*N51,2)</f>
        <v>0</v>
      </c>
      <c r="V51" s="115" t="s">
        <v>83</v>
      </c>
      <c r="W51" s="38" t="s">
        <v>30</v>
      </c>
      <c r="X51" s="38" t="s">
        <v>36</v>
      </c>
      <c r="Z51" s="147"/>
      <c r="AA51" s="147"/>
    </row>
    <row r="52" spans="1:27" customFormat="1" ht="15.6" outlineLevel="4">
      <c r="A52" s="43">
        <v>5</v>
      </c>
      <c r="B52" s="36" t="s">
        <v>28</v>
      </c>
      <c r="C52" s="98" t="s">
        <v>159</v>
      </c>
      <c r="D52" s="98" t="s">
        <v>28</v>
      </c>
      <c r="E52" s="98" t="s">
        <v>90</v>
      </c>
      <c r="F52" s="114" t="s">
        <v>91</v>
      </c>
      <c r="G52" s="141" t="s">
        <v>28</v>
      </c>
      <c r="H52" s="114" t="s">
        <v>28</v>
      </c>
      <c r="I52" s="114" t="s">
        <v>28</v>
      </c>
      <c r="J52" s="114" t="s">
        <v>28</v>
      </c>
      <c r="K52" s="114" t="s">
        <v>28</v>
      </c>
      <c r="L52" s="114" t="s">
        <v>28</v>
      </c>
      <c r="M52" s="99" t="s">
        <v>119</v>
      </c>
      <c r="N52" s="100">
        <v>1</v>
      </c>
      <c r="O52" s="100"/>
      <c r="P52" s="101"/>
      <c r="Q52" s="101">
        <f>SUM(Q53:Q53)</f>
        <v>0</v>
      </c>
      <c r="R52" s="101"/>
      <c r="S52" s="101">
        <f>SUM(S53:S53)</f>
        <v>0</v>
      </c>
      <c r="T52" s="101">
        <f>ROUND(U52/N52,2)</f>
        <v>0</v>
      </c>
      <c r="U52" s="101">
        <f>SUM(U53:U53)</f>
        <v>0</v>
      </c>
      <c r="V52" s="114" t="s">
        <v>28</v>
      </c>
      <c r="W52" s="36" t="s">
        <v>28</v>
      </c>
      <c r="X52" s="36" t="s">
        <v>90</v>
      </c>
      <c r="Z52" s="147"/>
      <c r="AA52" s="147"/>
    </row>
    <row r="53" spans="1:27" customFormat="1" ht="27.6" outlineLevel="5">
      <c r="A53" s="44">
        <v>6</v>
      </c>
      <c r="B53" s="38" t="s">
        <v>28</v>
      </c>
      <c r="C53" s="102" t="s">
        <v>160</v>
      </c>
      <c r="D53" s="102" t="s">
        <v>35</v>
      </c>
      <c r="E53" s="102" t="s">
        <v>92</v>
      </c>
      <c r="F53" s="122" t="s">
        <v>93</v>
      </c>
      <c r="G53" s="142" t="s">
        <v>28</v>
      </c>
      <c r="H53" s="115" t="s">
        <v>28</v>
      </c>
      <c r="I53" s="115" t="s">
        <v>28</v>
      </c>
      <c r="J53" s="115" t="s">
        <v>48</v>
      </c>
      <c r="K53" s="115" t="s">
        <v>28</v>
      </c>
      <c r="L53" s="115" t="s">
        <v>28</v>
      </c>
      <c r="M53" s="103" t="s">
        <v>29</v>
      </c>
      <c r="N53" s="104">
        <v>1</v>
      </c>
      <c r="O53" s="104"/>
      <c r="P53" s="105"/>
      <c r="Q53" s="105">
        <f>IFERROR(ROUND(N53*P53,2),0)</f>
        <v>0</v>
      </c>
      <c r="R53" s="105"/>
      <c r="S53" s="105">
        <f>IFERROR(ROUND(N53*R53,2),0)</f>
        <v>0</v>
      </c>
      <c r="T53" s="105">
        <f t="shared" ref="T53" si="18">IF(AND(ISNUMBER(P53),ISNUMBER(R53)),ROUND(P53+R53,0),IF(ISNUMBER(P53),ROUND(P53,2),IF(ISNUMBER(R53),ROUND(R53,2),0)))</f>
        <v>0</v>
      </c>
      <c r="U53" s="105">
        <f>ROUND(T53*N53,2)</f>
        <v>0</v>
      </c>
      <c r="V53" s="115" t="s">
        <v>28</v>
      </c>
      <c r="W53" s="38" t="s">
        <v>30</v>
      </c>
      <c r="X53" s="38" t="s">
        <v>36</v>
      </c>
      <c r="Z53" s="147"/>
      <c r="AA53" s="147"/>
    </row>
    <row r="54" spans="1:27" customFormat="1" ht="15.6" outlineLevel="4">
      <c r="A54" s="43">
        <v>5</v>
      </c>
      <c r="B54" s="36" t="s">
        <v>28</v>
      </c>
      <c r="C54" s="98" t="s">
        <v>161</v>
      </c>
      <c r="D54" s="98" t="s">
        <v>28</v>
      </c>
      <c r="E54" s="98" t="s">
        <v>56</v>
      </c>
      <c r="F54" s="114" t="s">
        <v>57</v>
      </c>
      <c r="G54" s="141" t="s">
        <v>28</v>
      </c>
      <c r="H54" s="114" t="s">
        <v>28</v>
      </c>
      <c r="I54" s="114" t="s">
        <v>28</v>
      </c>
      <c r="J54" s="114" t="s">
        <v>28</v>
      </c>
      <c r="K54" s="114" t="s">
        <v>28</v>
      </c>
      <c r="L54" s="114" t="s">
        <v>28</v>
      </c>
      <c r="M54" s="99" t="s">
        <v>119</v>
      </c>
      <c r="N54" s="100">
        <v>1</v>
      </c>
      <c r="O54" s="100"/>
      <c r="P54" s="101"/>
      <c r="Q54" s="101">
        <f>Q55+Q56</f>
        <v>0</v>
      </c>
      <c r="R54" s="101"/>
      <c r="S54" s="101">
        <f>S55+S56</f>
        <v>0</v>
      </c>
      <c r="T54" s="101">
        <f>ROUND(U54/N54,2)</f>
        <v>0</v>
      </c>
      <c r="U54" s="101">
        <f>U55+U56</f>
        <v>0</v>
      </c>
      <c r="V54" s="114" t="s">
        <v>28</v>
      </c>
      <c r="W54" s="36" t="s">
        <v>28</v>
      </c>
      <c r="X54" s="36" t="s">
        <v>56</v>
      </c>
      <c r="Z54" s="147"/>
      <c r="AA54" s="147"/>
    </row>
    <row r="55" spans="1:27" customFormat="1" ht="15.6" outlineLevel="5">
      <c r="A55" s="44">
        <v>6</v>
      </c>
      <c r="B55" s="38" t="s">
        <v>28</v>
      </c>
      <c r="C55" s="102" t="s">
        <v>162</v>
      </c>
      <c r="D55" s="102" t="s">
        <v>35</v>
      </c>
      <c r="E55" s="102" t="s">
        <v>94</v>
      </c>
      <c r="F55" s="122" t="s">
        <v>59</v>
      </c>
      <c r="G55" s="142" t="s">
        <v>28</v>
      </c>
      <c r="H55" s="115" t="s">
        <v>28</v>
      </c>
      <c r="I55" s="115" t="s">
        <v>28</v>
      </c>
      <c r="J55" s="115" t="s">
        <v>60</v>
      </c>
      <c r="K55" s="115" t="s">
        <v>28</v>
      </c>
      <c r="L55" s="115" t="s">
        <v>28</v>
      </c>
      <c r="M55" s="103" t="s">
        <v>31</v>
      </c>
      <c r="N55" s="104">
        <v>14</v>
      </c>
      <c r="O55" s="104"/>
      <c r="P55" s="105"/>
      <c r="Q55" s="105">
        <f t="shared" ref="Q55:Q56" si="19">IFERROR(ROUND(N55*P55,2),0)</f>
        <v>0</v>
      </c>
      <c r="R55" s="105"/>
      <c r="S55" s="105">
        <f>IFERROR(ROUND(N55*R55,2),0)</f>
        <v>0</v>
      </c>
      <c r="T55" s="105">
        <f t="shared" ref="T55:T56" si="20">IF(AND(ISNUMBER(P55),ISNUMBER(R55)),ROUND(P55+R55,0),IF(ISNUMBER(P55),ROUND(P55,2),IF(ISNUMBER(R55),ROUND(R55,2),0)))</f>
        <v>0</v>
      </c>
      <c r="U55" s="105">
        <f>ROUND(T55*N55,2)</f>
        <v>0</v>
      </c>
      <c r="V55" s="115" t="s">
        <v>28</v>
      </c>
      <c r="W55" s="38" t="s">
        <v>30</v>
      </c>
      <c r="X55" s="38" t="s">
        <v>36</v>
      </c>
      <c r="Z55" s="147"/>
      <c r="AA55" s="147"/>
    </row>
    <row r="56" spans="1:27" customFormat="1" ht="41.4" outlineLevel="5">
      <c r="A56" s="44">
        <v>6</v>
      </c>
      <c r="B56" s="38" t="s">
        <v>28</v>
      </c>
      <c r="C56" s="102" t="s">
        <v>163</v>
      </c>
      <c r="D56" s="102" t="s">
        <v>35</v>
      </c>
      <c r="E56" s="102" t="s">
        <v>95</v>
      </c>
      <c r="F56" s="122" t="s">
        <v>62</v>
      </c>
      <c r="G56" s="142" t="s">
        <v>28</v>
      </c>
      <c r="H56" s="115" t="s">
        <v>28</v>
      </c>
      <c r="I56" s="115" t="s">
        <v>28</v>
      </c>
      <c r="J56" s="115" t="s">
        <v>63</v>
      </c>
      <c r="K56" s="115" t="s">
        <v>28</v>
      </c>
      <c r="L56" s="115" t="s">
        <v>28</v>
      </c>
      <c r="M56" s="103" t="s">
        <v>31</v>
      </c>
      <c r="N56" s="104">
        <v>17</v>
      </c>
      <c r="O56" s="104"/>
      <c r="P56" s="105"/>
      <c r="Q56" s="105">
        <f t="shared" si="19"/>
        <v>0</v>
      </c>
      <c r="R56" s="105"/>
      <c r="S56" s="105">
        <f>IFERROR(ROUND(N56*R56,2),0)</f>
        <v>0</v>
      </c>
      <c r="T56" s="105">
        <f t="shared" si="20"/>
        <v>0</v>
      </c>
      <c r="U56" s="105">
        <f>ROUND(T56*N56,2)</f>
        <v>0</v>
      </c>
      <c r="V56" s="115" t="s">
        <v>28</v>
      </c>
      <c r="W56" s="38" t="s">
        <v>30</v>
      </c>
      <c r="X56" s="38" t="s">
        <v>36</v>
      </c>
      <c r="Z56" s="147"/>
      <c r="AA56" s="147"/>
    </row>
    <row r="57" spans="1:27" customFormat="1" ht="15.6" outlineLevel="4">
      <c r="A57" s="43">
        <v>5</v>
      </c>
      <c r="B57" s="36" t="s">
        <v>28</v>
      </c>
      <c r="C57" s="98" t="s">
        <v>164</v>
      </c>
      <c r="D57" s="98" t="s">
        <v>28</v>
      </c>
      <c r="E57" s="98" t="s">
        <v>72</v>
      </c>
      <c r="F57" s="114" t="s">
        <v>73</v>
      </c>
      <c r="G57" s="141" t="s">
        <v>28</v>
      </c>
      <c r="H57" s="114" t="s">
        <v>28</v>
      </c>
      <c r="I57" s="114" t="s">
        <v>28</v>
      </c>
      <c r="J57" s="114" t="s">
        <v>28</v>
      </c>
      <c r="K57" s="114" t="s">
        <v>28</v>
      </c>
      <c r="L57" s="114" t="s">
        <v>28</v>
      </c>
      <c r="M57" s="99" t="s">
        <v>119</v>
      </c>
      <c r="N57" s="100">
        <v>1</v>
      </c>
      <c r="O57" s="100"/>
      <c r="P57" s="101"/>
      <c r="Q57" s="101">
        <f>Q58+Q59+Q60+Q61</f>
        <v>0</v>
      </c>
      <c r="R57" s="101"/>
      <c r="S57" s="101">
        <f>S58+S59+S60+S61</f>
        <v>0</v>
      </c>
      <c r="T57" s="101">
        <f>ROUND(U57/N57,2)</f>
        <v>0</v>
      </c>
      <c r="U57" s="101">
        <f>U58+U59+U60+U61</f>
        <v>0</v>
      </c>
      <c r="V57" s="114" t="s">
        <v>28</v>
      </c>
      <c r="W57" s="36" t="s">
        <v>28</v>
      </c>
      <c r="X57" s="36" t="s">
        <v>72</v>
      </c>
      <c r="Z57" s="147"/>
      <c r="AA57" s="147"/>
    </row>
    <row r="58" spans="1:27" customFormat="1" ht="27.6" outlineLevel="5">
      <c r="A58" s="44">
        <v>6</v>
      </c>
      <c r="B58" s="38" t="s">
        <v>28</v>
      </c>
      <c r="C58" s="102" t="s">
        <v>165</v>
      </c>
      <c r="D58" s="102" t="s">
        <v>35</v>
      </c>
      <c r="E58" s="102" t="s">
        <v>96</v>
      </c>
      <c r="F58" s="122" t="s">
        <v>75</v>
      </c>
      <c r="G58" s="142" t="s">
        <v>28</v>
      </c>
      <c r="H58" s="115" t="s">
        <v>28</v>
      </c>
      <c r="I58" s="115" t="s">
        <v>28</v>
      </c>
      <c r="J58" s="115" t="s">
        <v>28</v>
      </c>
      <c r="K58" s="115" t="s">
        <v>28</v>
      </c>
      <c r="L58" s="115" t="s">
        <v>28</v>
      </c>
      <c r="M58" s="103" t="s">
        <v>31</v>
      </c>
      <c r="N58" s="104">
        <v>159</v>
      </c>
      <c r="O58" s="104"/>
      <c r="P58" s="105"/>
      <c r="Q58" s="105">
        <f t="shared" ref="Q58:Q61" si="21">IFERROR(ROUND(N58*P58,2),0)</f>
        <v>0</v>
      </c>
      <c r="R58" s="105"/>
      <c r="S58" s="105">
        <f t="shared" ref="S58:S61" si="22">IFERROR(ROUND(N58*R58,2),0)</f>
        <v>0</v>
      </c>
      <c r="T58" s="105">
        <f t="shared" ref="T58:T61" si="23">IF(AND(ISNUMBER(P58),ISNUMBER(R58)),ROUND(P58+R58,0),IF(ISNUMBER(P58),ROUND(P58,2),IF(ISNUMBER(R58),ROUND(R58,2),0)))</f>
        <v>0</v>
      </c>
      <c r="U58" s="105">
        <f t="shared" ref="U58:U61" si="24">ROUND(T58*N58,2)</f>
        <v>0</v>
      </c>
      <c r="V58" s="115" t="s">
        <v>83</v>
      </c>
      <c r="W58" s="38" t="s">
        <v>30</v>
      </c>
      <c r="X58" s="38" t="s">
        <v>36</v>
      </c>
      <c r="Z58" s="147"/>
      <c r="AA58" s="147"/>
    </row>
    <row r="59" spans="1:27" customFormat="1" ht="27.6" outlineLevel="5">
      <c r="A59" s="44">
        <v>6</v>
      </c>
      <c r="B59" s="38" t="s">
        <v>28</v>
      </c>
      <c r="C59" s="102" t="s">
        <v>166</v>
      </c>
      <c r="D59" s="102" t="s">
        <v>35</v>
      </c>
      <c r="E59" s="102" t="s">
        <v>97</v>
      </c>
      <c r="F59" s="122" t="s">
        <v>77</v>
      </c>
      <c r="G59" s="142" t="s">
        <v>28</v>
      </c>
      <c r="H59" s="115" t="s">
        <v>28</v>
      </c>
      <c r="I59" s="115" t="s">
        <v>28</v>
      </c>
      <c r="J59" s="115" t="s">
        <v>28</v>
      </c>
      <c r="K59" s="115" t="s">
        <v>28</v>
      </c>
      <c r="L59" s="115" t="s">
        <v>28</v>
      </c>
      <c r="M59" s="103" t="s">
        <v>31</v>
      </c>
      <c r="N59" s="104">
        <v>159</v>
      </c>
      <c r="O59" s="104"/>
      <c r="P59" s="105"/>
      <c r="Q59" s="105">
        <f t="shared" si="21"/>
        <v>0</v>
      </c>
      <c r="R59" s="105"/>
      <c r="S59" s="105">
        <f t="shared" si="22"/>
        <v>0</v>
      </c>
      <c r="T59" s="105">
        <f t="shared" si="23"/>
        <v>0</v>
      </c>
      <c r="U59" s="105">
        <f t="shared" si="24"/>
        <v>0</v>
      </c>
      <c r="V59" s="115" t="s">
        <v>83</v>
      </c>
      <c r="W59" s="38" t="s">
        <v>30</v>
      </c>
      <c r="X59" s="38" t="s">
        <v>36</v>
      </c>
      <c r="Z59" s="147"/>
      <c r="AA59" s="147"/>
    </row>
    <row r="60" spans="1:27" customFormat="1" ht="27.6" outlineLevel="5">
      <c r="A60" s="44">
        <v>6</v>
      </c>
      <c r="B60" s="38" t="s">
        <v>28</v>
      </c>
      <c r="C60" s="102" t="s">
        <v>167</v>
      </c>
      <c r="D60" s="102" t="s">
        <v>35</v>
      </c>
      <c r="E60" s="102" t="s">
        <v>98</v>
      </c>
      <c r="F60" s="122" t="s">
        <v>79</v>
      </c>
      <c r="G60" s="142" t="s">
        <v>28</v>
      </c>
      <c r="H60" s="115" t="s">
        <v>28</v>
      </c>
      <c r="I60" s="115" t="s">
        <v>28</v>
      </c>
      <c r="J60" s="115" t="s">
        <v>28</v>
      </c>
      <c r="K60" s="115" t="s">
        <v>28</v>
      </c>
      <c r="L60" s="115" t="s">
        <v>28</v>
      </c>
      <c r="M60" s="103" t="s">
        <v>31</v>
      </c>
      <c r="N60" s="104">
        <v>159</v>
      </c>
      <c r="O60" s="104"/>
      <c r="P60" s="105"/>
      <c r="Q60" s="105">
        <f t="shared" si="21"/>
        <v>0</v>
      </c>
      <c r="R60" s="105"/>
      <c r="S60" s="105">
        <f t="shared" si="22"/>
        <v>0</v>
      </c>
      <c r="T60" s="105">
        <f t="shared" si="23"/>
        <v>0</v>
      </c>
      <c r="U60" s="105">
        <f t="shared" si="24"/>
        <v>0</v>
      </c>
      <c r="V60" s="115" t="s">
        <v>83</v>
      </c>
      <c r="W60" s="38" t="s">
        <v>30</v>
      </c>
      <c r="X60" s="38" t="s">
        <v>36</v>
      </c>
      <c r="Z60" s="147"/>
      <c r="AA60" s="147"/>
    </row>
    <row r="61" spans="1:27" customFormat="1" ht="27.6" outlineLevel="5">
      <c r="A61" s="44">
        <v>6</v>
      </c>
      <c r="B61" s="38" t="s">
        <v>28</v>
      </c>
      <c r="C61" s="102" t="s">
        <v>168</v>
      </c>
      <c r="D61" s="102" t="s">
        <v>35</v>
      </c>
      <c r="E61" s="102" t="s">
        <v>99</v>
      </c>
      <c r="F61" s="122" t="s">
        <v>81</v>
      </c>
      <c r="G61" s="142" t="s">
        <v>28</v>
      </c>
      <c r="H61" s="115" t="s">
        <v>28</v>
      </c>
      <c r="I61" s="115" t="s">
        <v>28</v>
      </c>
      <c r="J61" s="115" t="s">
        <v>28</v>
      </c>
      <c r="K61" s="115" t="s">
        <v>28</v>
      </c>
      <c r="L61" s="115" t="s">
        <v>28</v>
      </c>
      <c r="M61" s="103" t="s">
        <v>31</v>
      </c>
      <c r="N61" s="104">
        <v>159</v>
      </c>
      <c r="O61" s="104"/>
      <c r="P61" s="105"/>
      <c r="Q61" s="105">
        <f t="shared" si="21"/>
        <v>0</v>
      </c>
      <c r="R61" s="105"/>
      <c r="S61" s="105">
        <f t="shared" si="22"/>
        <v>0</v>
      </c>
      <c r="T61" s="105">
        <f t="shared" si="23"/>
        <v>0</v>
      </c>
      <c r="U61" s="105">
        <f t="shared" si="24"/>
        <v>0</v>
      </c>
      <c r="V61" s="115" t="s">
        <v>83</v>
      </c>
      <c r="W61" s="38" t="s">
        <v>30</v>
      </c>
      <c r="X61" s="38" t="s">
        <v>36</v>
      </c>
      <c r="Z61" s="147"/>
      <c r="AA61" s="147"/>
    </row>
    <row r="62" spans="1:27" customFormat="1" ht="15.6" outlineLevel="2">
      <c r="A62" s="41">
        <v>3</v>
      </c>
      <c r="B62" s="32" t="s">
        <v>28</v>
      </c>
      <c r="C62" s="90" t="s">
        <v>169</v>
      </c>
      <c r="D62" s="90" t="s">
        <v>28</v>
      </c>
      <c r="E62" s="90" t="s">
        <v>64</v>
      </c>
      <c r="F62" s="112" t="s">
        <v>65</v>
      </c>
      <c r="G62" s="139" t="s">
        <v>28</v>
      </c>
      <c r="H62" s="112" t="s">
        <v>28</v>
      </c>
      <c r="I62" s="112" t="s">
        <v>28</v>
      </c>
      <c r="J62" s="112" t="s">
        <v>28</v>
      </c>
      <c r="K62" s="112" t="s">
        <v>28</v>
      </c>
      <c r="L62" s="112" t="s">
        <v>28</v>
      </c>
      <c r="M62" s="91" t="s">
        <v>119</v>
      </c>
      <c r="N62" s="92">
        <v>1</v>
      </c>
      <c r="O62" s="92"/>
      <c r="P62" s="93"/>
      <c r="Q62" s="93">
        <f>Q63</f>
        <v>0</v>
      </c>
      <c r="R62" s="93"/>
      <c r="S62" s="93">
        <f>S63</f>
        <v>0</v>
      </c>
      <c r="T62" s="93">
        <f>ROUND(U62/N62,2)</f>
        <v>0</v>
      </c>
      <c r="U62" s="93">
        <f>U63</f>
        <v>0</v>
      </c>
      <c r="V62" s="112" t="s">
        <v>28</v>
      </c>
      <c r="W62" s="32" t="s">
        <v>28</v>
      </c>
      <c r="X62" s="32" t="s">
        <v>64</v>
      </c>
      <c r="Z62" s="147"/>
      <c r="AA62" s="147"/>
    </row>
    <row r="63" spans="1:27" customFormat="1" ht="15.6" outlineLevel="3">
      <c r="A63" s="42">
        <v>4</v>
      </c>
      <c r="B63" s="34" t="s">
        <v>28</v>
      </c>
      <c r="C63" s="94" t="s">
        <v>170</v>
      </c>
      <c r="D63" s="94" t="s">
        <v>28</v>
      </c>
      <c r="E63" s="94" t="s">
        <v>100</v>
      </c>
      <c r="F63" s="113" t="s">
        <v>101</v>
      </c>
      <c r="G63" s="140" t="s">
        <v>28</v>
      </c>
      <c r="H63" s="113" t="s">
        <v>28</v>
      </c>
      <c r="I63" s="113" t="s">
        <v>28</v>
      </c>
      <c r="J63" s="113" t="s">
        <v>28</v>
      </c>
      <c r="K63" s="113" t="s">
        <v>28</v>
      </c>
      <c r="L63" s="113" t="s">
        <v>28</v>
      </c>
      <c r="M63" s="95" t="s">
        <v>119</v>
      </c>
      <c r="N63" s="96">
        <v>1</v>
      </c>
      <c r="O63" s="96"/>
      <c r="P63" s="97"/>
      <c r="Q63" s="97">
        <f>Q64</f>
        <v>0</v>
      </c>
      <c r="R63" s="97"/>
      <c r="S63" s="97">
        <f>S64</f>
        <v>0</v>
      </c>
      <c r="T63" s="97">
        <f>ROUND(U63/N63,2)</f>
        <v>0</v>
      </c>
      <c r="U63" s="97">
        <f>U64</f>
        <v>0</v>
      </c>
      <c r="V63" s="113" t="s">
        <v>28</v>
      </c>
      <c r="W63" s="34" t="s">
        <v>28</v>
      </c>
      <c r="X63" s="34" t="s">
        <v>100</v>
      </c>
      <c r="Z63" s="147"/>
      <c r="AA63" s="147"/>
    </row>
    <row r="64" spans="1:27" customFormat="1" ht="15.6" outlineLevel="4">
      <c r="A64" s="43">
        <v>5</v>
      </c>
      <c r="B64" s="36" t="s">
        <v>28</v>
      </c>
      <c r="C64" s="98" t="s">
        <v>171</v>
      </c>
      <c r="D64" s="98" t="s">
        <v>28</v>
      </c>
      <c r="E64" s="98" t="s">
        <v>102</v>
      </c>
      <c r="F64" s="114" t="s">
        <v>103</v>
      </c>
      <c r="G64" s="141" t="s">
        <v>28</v>
      </c>
      <c r="H64" s="114" t="s">
        <v>28</v>
      </c>
      <c r="I64" s="114" t="s">
        <v>28</v>
      </c>
      <c r="J64" s="114" t="s">
        <v>28</v>
      </c>
      <c r="K64" s="114" t="s">
        <v>28</v>
      </c>
      <c r="L64" s="114" t="s">
        <v>28</v>
      </c>
      <c r="M64" s="99" t="s">
        <v>119</v>
      </c>
      <c r="N64" s="100">
        <v>1</v>
      </c>
      <c r="O64" s="100"/>
      <c r="P64" s="101"/>
      <c r="Q64" s="101">
        <f>Q65+Q66+Q67+Q68+Q69+Q70</f>
        <v>0</v>
      </c>
      <c r="R64" s="101"/>
      <c r="S64" s="101">
        <f>S65+S66+S67+S68+S69+S70</f>
        <v>0</v>
      </c>
      <c r="T64" s="101">
        <f>ROUND(U64/N64,2)</f>
        <v>0</v>
      </c>
      <c r="U64" s="101">
        <f>U65+U66+U67+U68+U69+U70</f>
        <v>0</v>
      </c>
      <c r="V64" s="114" t="s">
        <v>28</v>
      </c>
      <c r="W64" s="36" t="s">
        <v>28</v>
      </c>
      <c r="X64" s="36" t="s">
        <v>102</v>
      </c>
      <c r="Z64" s="147"/>
      <c r="AA64" s="147"/>
    </row>
    <row r="65" spans="1:28 16363:16368" customFormat="1" ht="41.4" outlineLevel="5">
      <c r="A65" s="44">
        <v>6</v>
      </c>
      <c r="B65" s="38" t="s">
        <v>28</v>
      </c>
      <c r="C65" s="102" t="s">
        <v>172</v>
      </c>
      <c r="D65" s="102" t="s">
        <v>35</v>
      </c>
      <c r="E65" s="102" t="s">
        <v>104</v>
      </c>
      <c r="F65" s="122" t="s">
        <v>105</v>
      </c>
      <c r="G65" s="142" t="s">
        <v>28</v>
      </c>
      <c r="H65" s="115" t="s">
        <v>28</v>
      </c>
      <c r="I65" s="115" t="s">
        <v>28</v>
      </c>
      <c r="J65" s="115" t="s">
        <v>28</v>
      </c>
      <c r="K65" s="115" t="s">
        <v>28</v>
      </c>
      <c r="L65" s="115" t="s">
        <v>106</v>
      </c>
      <c r="M65" s="103" t="s">
        <v>32</v>
      </c>
      <c r="N65" s="104">
        <v>161.30000000000001</v>
      </c>
      <c r="O65" s="104"/>
      <c r="P65" s="105"/>
      <c r="Q65" s="105">
        <f t="shared" ref="Q65:Q70" si="25">IFERROR(ROUND(N65*P65,2),0)</f>
        <v>0</v>
      </c>
      <c r="R65" s="105"/>
      <c r="S65" s="105">
        <f t="shared" ref="S65:S70" si="26">IFERROR(ROUND(N65*R65,2),0)</f>
        <v>0</v>
      </c>
      <c r="T65" s="105">
        <f t="shared" ref="T65:T70" si="27">IF(AND(ISNUMBER(P65),ISNUMBER(R65)),ROUND(P65+R65,0),IF(ISNUMBER(P65),ROUND(P65,2),IF(ISNUMBER(R65),ROUND(R65,2),0)))</f>
        <v>0</v>
      </c>
      <c r="U65" s="105">
        <f t="shared" ref="U65:U70" si="28">ROUND(T65*N65,2)</f>
        <v>0</v>
      </c>
      <c r="V65" s="115" t="s">
        <v>83</v>
      </c>
      <c r="W65" s="38" t="s">
        <v>30</v>
      </c>
      <c r="X65" s="38" t="s">
        <v>36</v>
      </c>
      <c r="Z65" s="147"/>
      <c r="AA65" s="147"/>
    </row>
    <row r="66" spans="1:28 16363:16368" customFormat="1" ht="27.6" outlineLevel="5">
      <c r="A66" s="44">
        <v>6</v>
      </c>
      <c r="B66" s="38" t="s">
        <v>28</v>
      </c>
      <c r="C66" s="102" t="s">
        <v>173</v>
      </c>
      <c r="D66" s="102" t="s">
        <v>35</v>
      </c>
      <c r="E66" s="102" t="s">
        <v>107</v>
      </c>
      <c r="F66" s="122" t="s">
        <v>108</v>
      </c>
      <c r="G66" s="142" t="s">
        <v>28</v>
      </c>
      <c r="H66" s="115" t="s">
        <v>28</v>
      </c>
      <c r="I66" s="115" t="s">
        <v>28</v>
      </c>
      <c r="J66" s="115" t="s">
        <v>28</v>
      </c>
      <c r="K66" s="115" t="s">
        <v>28</v>
      </c>
      <c r="L66" s="115" t="s">
        <v>28</v>
      </c>
      <c r="M66" s="103" t="s">
        <v>31</v>
      </c>
      <c r="N66" s="104">
        <v>10</v>
      </c>
      <c r="O66" s="104"/>
      <c r="P66" s="105"/>
      <c r="Q66" s="105">
        <f t="shared" si="25"/>
        <v>0</v>
      </c>
      <c r="R66" s="105"/>
      <c r="S66" s="105">
        <f t="shared" si="26"/>
        <v>0</v>
      </c>
      <c r="T66" s="105">
        <f t="shared" si="27"/>
        <v>0</v>
      </c>
      <c r="U66" s="105">
        <f t="shared" si="28"/>
        <v>0</v>
      </c>
      <c r="V66" s="115" t="s">
        <v>83</v>
      </c>
      <c r="W66" s="38" t="s">
        <v>30</v>
      </c>
      <c r="X66" s="38" t="s">
        <v>36</v>
      </c>
      <c r="Z66" s="147"/>
      <c r="AA66" s="147"/>
    </row>
    <row r="67" spans="1:28 16363:16368" customFormat="1" ht="27.6" outlineLevel="5">
      <c r="A67" s="44">
        <v>6</v>
      </c>
      <c r="B67" s="38" t="s">
        <v>28</v>
      </c>
      <c r="C67" s="102" t="s">
        <v>174</v>
      </c>
      <c r="D67" s="102" t="s">
        <v>35</v>
      </c>
      <c r="E67" s="102" t="s">
        <v>109</v>
      </c>
      <c r="F67" s="122" t="s">
        <v>110</v>
      </c>
      <c r="G67" s="142" t="s">
        <v>28</v>
      </c>
      <c r="H67" s="115" t="s">
        <v>28</v>
      </c>
      <c r="I67" s="115" t="s">
        <v>28</v>
      </c>
      <c r="J67" s="115" t="s">
        <v>28</v>
      </c>
      <c r="K67" s="115" t="s">
        <v>28</v>
      </c>
      <c r="L67" s="115" t="s">
        <v>28</v>
      </c>
      <c r="M67" s="103" t="s">
        <v>32</v>
      </c>
      <c r="N67" s="104">
        <v>161.30000000000001</v>
      </c>
      <c r="O67" s="104"/>
      <c r="P67" s="105"/>
      <c r="Q67" s="105">
        <f t="shared" si="25"/>
        <v>0</v>
      </c>
      <c r="R67" s="105"/>
      <c r="S67" s="105">
        <f t="shared" si="26"/>
        <v>0</v>
      </c>
      <c r="T67" s="105">
        <f t="shared" si="27"/>
        <v>0</v>
      </c>
      <c r="U67" s="105">
        <f t="shared" si="28"/>
        <v>0</v>
      </c>
      <c r="V67" s="115" t="s">
        <v>83</v>
      </c>
      <c r="W67" s="38" t="s">
        <v>30</v>
      </c>
      <c r="X67" s="38" t="s">
        <v>36</v>
      </c>
      <c r="Z67" s="147"/>
      <c r="AA67" s="147"/>
    </row>
    <row r="68" spans="1:28 16363:16368" customFormat="1" ht="27.6" outlineLevel="5">
      <c r="A68" s="44">
        <v>6</v>
      </c>
      <c r="B68" s="38" t="s">
        <v>28</v>
      </c>
      <c r="C68" s="102" t="s">
        <v>175</v>
      </c>
      <c r="D68" s="102" t="s">
        <v>35</v>
      </c>
      <c r="E68" s="102" t="s">
        <v>111</v>
      </c>
      <c r="F68" s="122" t="s">
        <v>112</v>
      </c>
      <c r="G68" s="142" t="s">
        <v>28</v>
      </c>
      <c r="H68" s="115" t="s">
        <v>28</v>
      </c>
      <c r="I68" s="115" t="s">
        <v>28</v>
      </c>
      <c r="J68" s="115" t="s">
        <v>28</v>
      </c>
      <c r="K68" s="115" t="s">
        <v>28</v>
      </c>
      <c r="L68" s="115" t="s">
        <v>28</v>
      </c>
      <c r="M68" s="103" t="s">
        <v>32</v>
      </c>
      <c r="N68" s="104">
        <v>161.30000000000001</v>
      </c>
      <c r="O68" s="104"/>
      <c r="P68" s="105"/>
      <c r="Q68" s="105">
        <f t="shared" si="25"/>
        <v>0</v>
      </c>
      <c r="R68" s="105"/>
      <c r="S68" s="105">
        <f t="shared" si="26"/>
        <v>0</v>
      </c>
      <c r="T68" s="105">
        <f t="shared" si="27"/>
        <v>0</v>
      </c>
      <c r="U68" s="105">
        <f t="shared" si="28"/>
        <v>0</v>
      </c>
      <c r="V68" s="115" t="s">
        <v>83</v>
      </c>
      <c r="W68" s="38" t="s">
        <v>30</v>
      </c>
      <c r="X68" s="38" t="s">
        <v>36</v>
      </c>
      <c r="Z68" s="147"/>
      <c r="AA68" s="147"/>
    </row>
    <row r="69" spans="1:28 16363:16368" customFormat="1" ht="55.2" outlineLevel="5">
      <c r="A69" s="44">
        <v>6</v>
      </c>
      <c r="B69" s="38" t="s">
        <v>28</v>
      </c>
      <c r="C69" s="102" t="s">
        <v>176</v>
      </c>
      <c r="D69" s="102" t="s">
        <v>35</v>
      </c>
      <c r="E69" s="102" t="s">
        <v>113</v>
      </c>
      <c r="F69" s="122" t="s">
        <v>114</v>
      </c>
      <c r="G69" s="142" t="s">
        <v>28</v>
      </c>
      <c r="H69" s="115" t="s">
        <v>28</v>
      </c>
      <c r="I69" s="115" t="s">
        <v>28</v>
      </c>
      <c r="J69" s="115" t="s">
        <v>28</v>
      </c>
      <c r="K69" s="115" t="s">
        <v>28</v>
      </c>
      <c r="L69" s="115" t="s">
        <v>28</v>
      </c>
      <c r="M69" s="103" t="s">
        <v>32</v>
      </c>
      <c r="N69" s="104">
        <v>161.30000000000001</v>
      </c>
      <c r="O69" s="104"/>
      <c r="P69" s="105"/>
      <c r="Q69" s="105">
        <f t="shared" si="25"/>
        <v>0</v>
      </c>
      <c r="R69" s="105"/>
      <c r="S69" s="105">
        <f t="shared" si="26"/>
        <v>0</v>
      </c>
      <c r="T69" s="105">
        <f t="shared" si="27"/>
        <v>0</v>
      </c>
      <c r="U69" s="105">
        <f t="shared" si="28"/>
        <v>0</v>
      </c>
      <c r="V69" s="115" t="s">
        <v>83</v>
      </c>
      <c r="W69" s="38" t="s">
        <v>30</v>
      </c>
      <c r="X69" s="38" t="s">
        <v>36</v>
      </c>
      <c r="Z69" s="147"/>
      <c r="AA69" s="147"/>
    </row>
    <row r="70" spans="1:28 16363:16368" customFormat="1" ht="27.6" outlineLevel="5">
      <c r="A70" s="44">
        <v>6</v>
      </c>
      <c r="B70" s="38" t="s">
        <v>28</v>
      </c>
      <c r="C70" s="102" t="s">
        <v>177</v>
      </c>
      <c r="D70" s="102" t="s">
        <v>35</v>
      </c>
      <c r="E70" s="102" t="s">
        <v>115</v>
      </c>
      <c r="F70" s="122" t="s">
        <v>116</v>
      </c>
      <c r="G70" s="142" t="s">
        <v>28</v>
      </c>
      <c r="H70" s="115" t="s">
        <v>28</v>
      </c>
      <c r="I70" s="115" t="s">
        <v>28</v>
      </c>
      <c r="J70" s="115" t="s">
        <v>28</v>
      </c>
      <c r="K70" s="115" t="s">
        <v>28</v>
      </c>
      <c r="L70" s="115" t="s">
        <v>28</v>
      </c>
      <c r="M70" s="103" t="s">
        <v>32</v>
      </c>
      <c r="N70" s="104">
        <v>161.30000000000001</v>
      </c>
      <c r="O70" s="104"/>
      <c r="P70" s="105"/>
      <c r="Q70" s="105">
        <f t="shared" si="25"/>
        <v>0</v>
      </c>
      <c r="R70" s="105"/>
      <c r="S70" s="105">
        <f t="shared" si="26"/>
        <v>0</v>
      </c>
      <c r="T70" s="105">
        <f t="shared" si="27"/>
        <v>0</v>
      </c>
      <c r="U70" s="105">
        <f t="shared" si="28"/>
        <v>0</v>
      </c>
      <c r="V70" s="115" t="s">
        <v>83</v>
      </c>
      <c r="W70" s="38" t="s">
        <v>30</v>
      </c>
      <c r="X70" s="38" t="s">
        <v>36</v>
      </c>
      <c r="Z70" s="147"/>
      <c r="AA70" s="147"/>
    </row>
    <row r="71" spans="1:28 16363:16368" s="56" customFormat="1" ht="21.6" customHeight="1">
      <c r="A71" s="49"/>
      <c r="B71" s="50"/>
      <c r="C71" s="51"/>
      <c r="D71" s="51"/>
      <c r="E71" s="51"/>
      <c r="F71" s="52" t="s">
        <v>16</v>
      </c>
      <c r="G71" s="51"/>
      <c r="H71" s="51"/>
      <c r="I71" s="51"/>
      <c r="J71" s="51"/>
      <c r="K71" s="51"/>
      <c r="L71" s="51"/>
      <c r="M71" s="53"/>
      <c r="N71" s="152"/>
      <c r="O71" s="152"/>
      <c r="P71" s="153"/>
      <c r="Q71" s="124">
        <f>Q41+Q23+Q10</f>
        <v>0</v>
      </c>
      <c r="R71" s="124"/>
      <c r="S71" s="124">
        <f>S41+S23+S10</f>
        <v>0</v>
      </c>
      <c r="T71" s="124"/>
      <c r="U71" s="124">
        <f>U41+U23+U10</f>
        <v>0</v>
      </c>
      <c r="V71" s="55"/>
      <c r="X71" s="57"/>
      <c r="Y71" s="58"/>
      <c r="Z71" s="148"/>
      <c r="AA71" s="148"/>
      <c r="AB71" s="57"/>
    </row>
    <row r="72" spans="1:28 16363:16368" s="64" customFormat="1" ht="19.95" customHeight="1">
      <c r="A72" s="52"/>
      <c r="B72" s="52"/>
      <c r="C72" s="52"/>
      <c r="D72" s="52"/>
      <c r="E72" s="52"/>
      <c r="F72" s="52" t="s">
        <v>178</v>
      </c>
      <c r="G72" s="52"/>
      <c r="H72" s="52"/>
      <c r="I72" s="52"/>
      <c r="J72" s="52"/>
      <c r="K72" s="52"/>
      <c r="L72" s="52"/>
      <c r="M72" s="66"/>
      <c r="N72" s="154"/>
      <c r="O72" s="154"/>
      <c r="P72" s="67"/>
      <c r="Q72" s="124">
        <f>Q71</f>
        <v>0</v>
      </c>
      <c r="R72" s="125"/>
      <c r="S72" s="124">
        <f>S71</f>
        <v>0</v>
      </c>
      <c r="T72" s="125"/>
      <c r="U72" s="124">
        <f>U71</f>
        <v>0</v>
      </c>
      <c r="V72" s="67"/>
      <c r="W72"/>
      <c r="Y72" s="65"/>
      <c r="Z72" s="149"/>
      <c r="AA72" s="150"/>
    </row>
    <row r="73" spans="1:28 16363:16368" s="64" customFormat="1" ht="20.399999999999999" customHeight="1">
      <c r="A73" s="59"/>
      <c r="B73" s="59"/>
      <c r="C73" s="59"/>
      <c r="D73" s="59"/>
      <c r="E73" s="59"/>
      <c r="F73" s="59" t="s">
        <v>27</v>
      </c>
      <c r="G73" s="59"/>
      <c r="H73" s="59"/>
      <c r="I73" s="59"/>
      <c r="J73" s="59"/>
      <c r="K73" s="59"/>
      <c r="L73" s="59"/>
      <c r="M73" s="60"/>
      <c r="N73" s="155"/>
      <c r="O73" s="155"/>
      <c r="P73" s="61"/>
      <c r="Q73" s="126">
        <f>ROUND(Q72*0.2,2)</f>
        <v>0</v>
      </c>
      <c r="R73" s="127"/>
      <c r="S73" s="126">
        <f>ROUND(S72*0.2,2)</f>
        <v>0</v>
      </c>
      <c r="T73" s="127"/>
      <c r="U73" s="126">
        <f>ROUND(U72*0.2,2)</f>
        <v>0</v>
      </c>
      <c r="V73" s="61"/>
      <c r="W73"/>
      <c r="Y73" s="65"/>
      <c r="Z73" s="149"/>
      <c r="AA73" s="150"/>
    </row>
    <row r="74" spans="1:28 16363:16368" s="64" customFormat="1" ht="20.399999999999999" customHeight="1">
      <c r="A74" s="53"/>
      <c r="B74" s="51"/>
      <c r="C74" s="51"/>
      <c r="D74" s="51"/>
      <c r="E74" s="51"/>
      <c r="F74" s="52" t="s">
        <v>179</v>
      </c>
      <c r="G74" s="51"/>
      <c r="H74" s="51"/>
      <c r="I74" s="54"/>
      <c r="J74" s="54"/>
      <c r="K74" s="54"/>
      <c r="L74" s="54"/>
      <c r="M74" s="62"/>
      <c r="N74" s="156"/>
      <c r="O74" s="156"/>
      <c r="P74" s="63"/>
      <c r="Q74" s="128">
        <f>ROUND((Q72+Q73),2)</f>
        <v>0</v>
      </c>
      <c r="R74" s="128"/>
      <c r="S74" s="128">
        <f>ROUND((S72+S73),2)</f>
        <v>0</v>
      </c>
      <c r="T74" s="128"/>
      <c r="U74" s="128">
        <f>ROUND((U72+U73),2)</f>
        <v>0</v>
      </c>
      <c r="V74" s="63"/>
      <c r="Y74" s="65"/>
      <c r="Z74" s="149"/>
      <c r="AA74" s="150"/>
      <c r="XEI74" s="53"/>
      <c r="XEJ74" s="51"/>
      <c r="XEK74" s="51"/>
      <c r="XEL74" s="51"/>
      <c r="XEM74" s="51"/>
      <c r="XEN74" s="52"/>
    </row>
    <row r="75" spans="1:28 16363:16368" ht="14.25" customHeight="1">
      <c r="R75" s="105"/>
    </row>
  </sheetData>
  <autoFilter ref="A9:X74"/>
  <mergeCells count="16">
    <mergeCell ref="V7:V8"/>
    <mergeCell ref="D7:D8"/>
    <mergeCell ref="F7:F8"/>
    <mergeCell ref="H7:H8"/>
    <mergeCell ref="I7:I8"/>
    <mergeCell ref="J7:J8"/>
    <mergeCell ref="K7:K8"/>
    <mergeCell ref="L7:L8"/>
    <mergeCell ref="M7:M8"/>
    <mergeCell ref="N7:N8"/>
    <mergeCell ref="O7:O8"/>
    <mergeCell ref="B7:B8"/>
    <mergeCell ref="E7:E8"/>
    <mergeCell ref="A7:A8"/>
    <mergeCell ref="P7:Q7"/>
    <mergeCell ref="R7:S7"/>
  </mergeCells>
  <phoneticPr fontId="16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30" fitToHeight="0" orientation="landscape" r:id="rId1"/>
  <headerFooter alignWithMargins="0">
    <oddFooter>&amp;L&amp;"Arial Narrow,обычный"&amp;10&amp;F&amp;R&amp;"Arial Narrow,обычный"&amp;10&amp;P |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Рсч-П</vt:lpstr>
      <vt:lpstr>'Рсч-П'!Print_Area</vt:lpstr>
      <vt:lpstr>'Рсч-П'!Заголовки_для_печати</vt:lpstr>
      <vt:lpstr>'Рсч-П'!Область_печати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Камышов Александр Николаевич</dc:creator>
  <cp:lastModifiedBy>Дубовик Анна Сергеевна</cp:lastModifiedBy>
  <dcterms:created xsi:type="dcterms:W3CDTF">2021-02-18T13:06:47Z</dcterms:created>
  <dcterms:modified xsi:type="dcterms:W3CDTF">2025-09-29T14:52:24Z</dcterms:modified>
</cp:coreProperties>
</file>